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/>
  <mc:AlternateContent xmlns:mc="http://schemas.openxmlformats.org/markup-compatibility/2006">
    <mc:Choice Requires="x15">
      <x15ac:absPath xmlns:x15ac="http://schemas.microsoft.com/office/spreadsheetml/2010/11/ac" url="N:\KE\_Daten\PE-Lubmin\Pieke\Reinigung\3 - Ausschreibung 2027-2030\1 - Vergabeunterlagen\Los 1 - Unterhaltsreinigung Bürogebäude\"/>
    </mc:Choice>
  </mc:AlternateContent>
  <xr:revisionPtr revIDLastSave="0" documentId="13_ncr:1_{D691516B-C6E9-4E7A-A1B6-4203DEEE7AF4}" xr6:coauthVersionLast="36" xr6:coauthVersionMax="36" xr10:uidLastSave="{00000000-0000-0000-0000-000000000000}"/>
  <bookViews>
    <workbookView xWindow="0" yWindow="0" windowWidth="23040" windowHeight="9060" tabRatio="950" activeTab="2" xr2:uid="{00000000-000D-0000-FFFF-FFFF00000000}"/>
  </bookViews>
  <sheets>
    <sheet name="SVS_UR" sheetId="54" r:id="rId1"/>
    <sheet name="SVS_UR_SonnFeiertag" sheetId="63" r:id="rId2"/>
    <sheet name="SVS_UR_Hoher Feiertag" sheetId="65" r:id="rId3"/>
    <sheet name="SVS_GrR" sheetId="69" r:id="rId4"/>
  </sheets>
  <definedNames>
    <definedName name="BSTL" localSheetId="3">SVS_GrR!#REF!</definedName>
    <definedName name="BSTL" localSheetId="0">SVS_UR!#REF!</definedName>
    <definedName name="BSTL" localSheetId="2">'SVS_UR_Hoher Feiertag'!#REF!</definedName>
    <definedName name="BSTL" localSheetId="1">SVS_UR_SonnFeiertag!#REF!</definedName>
    <definedName name="BSTLGL" localSheetId="3">SVS_GrR!#REF!</definedName>
    <definedName name="BSTLGL" localSheetId="0">SVS_UR!#REF!</definedName>
    <definedName name="BSTLGL" localSheetId="2">'SVS_UR_Hoher Feiertag'!#REF!</definedName>
    <definedName name="BSTLGL" localSheetId="1">SVS_UR_SonnFeiertag!#REF!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5" i="69" l="1"/>
  <c r="H85" i="69"/>
  <c r="F85" i="69"/>
  <c r="I84" i="69"/>
  <c r="G84" i="69"/>
  <c r="E84" i="69"/>
  <c r="I80" i="69"/>
  <c r="G80" i="69"/>
  <c r="E80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H80" i="69" s="1"/>
  <c r="E75" i="69"/>
  <c r="F80" i="69" s="1"/>
  <c r="I74" i="69"/>
  <c r="J80" i="69" s="1"/>
  <c r="G74" i="69"/>
  <c r="E74" i="69"/>
  <c r="I58" i="69"/>
  <c r="G58" i="69"/>
  <c r="E58" i="69"/>
  <c r="J57" i="69"/>
  <c r="H57" i="69"/>
  <c r="F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49" i="69"/>
  <c r="H49" i="69"/>
  <c r="F49" i="69"/>
  <c r="J48" i="69"/>
  <c r="H48" i="69"/>
  <c r="F48" i="69"/>
  <c r="J47" i="69"/>
  <c r="J58" i="69" s="1"/>
  <c r="H47" i="69"/>
  <c r="H58" i="69" s="1"/>
  <c r="F47" i="69"/>
  <c r="F58" i="69" s="1"/>
  <c r="I44" i="69"/>
  <c r="G44" i="69"/>
  <c r="E44" i="69"/>
  <c r="J43" i="69"/>
  <c r="H43" i="69"/>
  <c r="F43" i="69"/>
  <c r="J42" i="69"/>
  <c r="H42" i="69"/>
  <c r="H44" i="69" s="1"/>
  <c r="F42" i="69"/>
  <c r="J41" i="69"/>
  <c r="H41" i="69"/>
  <c r="F41" i="69"/>
  <c r="J40" i="69"/>
  <c r="J44" i="69" s="1"/>
  <c r="H40" i="69"/>
  <c r="F40" i="69"/>
  <c r="F44" i="69" s="1"/>
  <c r="G38" i="69"/>
  <c r="G59" i="69" s="1"/>
  <c r="I37" i="69"/>
  <c r="G37" i="69"/>
  <c r="E37" i="69"/>
  <c r="J36" i="69"/>
  <c r="H36" i="69"/>
  <c r="F36" i="69"/>
  <c r="J35" i="69"/>
  <c r="J37" i="69" s="1"/>
  <c r="H35" i="69"/>
  <c r="H37" i="69" s="1"/>
  <c r="F35" i="69"/>
  <c r="F37" i="69" s="1"/>
  <c r="I33" i="69"/>
  <c r="G33" i="69"/>
  <c r="E33" i="69"/>
  <c r="J32" i="69"/>
  <c r="H32" i="69"/>
  <c r="F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J33" i="69" s="1"/>
  <c r="H23" i="69"/>
  <c r="H33" i="69" s="1"/>
  <c r="F23" i="69"/>
  <c r="F33" i="69" s="1"/>
  <c r="I21" i="69"/>
  <c r="I38" i="69" s="1"/>
  <c r="I59" i="69" s="1"/>
  <c r="H21" i="69"/>
  <c r="H38" i="69" s="1"/>
  <c r="H59" i="69" s="1"/>
  <c r="G21" i="69"/>
  <c r="E21" i="69"/>
  <c r="E38" i="69" s="1"/>
  <c r="E59" i="69" s="1"/>
  <c r="J20" i="69"/>
  <c r="H20" i="69"/>
  <c r="F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J21" i="69" s="1"/>
  <c r="H14" i="69"/>
  <c r="F14" i="69"/>
  <c r="F21" i="69" s="1"/>
  <c r="F38" i="69" s="1"/>
  <c r="F59" i="69" s="1"/>
  <c r="E44" i="54"/>
  <c r="I96" i="65"/>
  <c r="J96" i="65" s="1"/>
  <c r="H96" i="65"/>
  <c r="G96" i="65"/>
  <c r="E96" i="65"/>
  <c r="I95" i="65"/>
  <c r="J95" i="65" s="1"/>
  <c r="G95" i="65"/>
  <c r="H95" i="65" s="1"/>
  <c r="F95" i="65"/>
  <c r="E95" i="65"/>
  <c r="I94" i="65"/>
  <c r="J94" i="65" s="1"/>
  <c r="G94" i="65"/>
  <c r="H94" i="65" s="1"/>
  <c r="E94" i="65"/>
  <c r="J93" i="65"/>
  <c r="I93" i="65"/>
  <c r="G93" i="65"/>
  <c r="H93" i="65" s="1"/>
  <c r="E93" i="65"/>
  <c r="F93" i="65" s="1"/>
  <c r="I92" i="65"/>
  <c r="J92" i="65" s="1"/>
  <c r="H92" i="65"/>
  <c r="G92" i="65"/>
  <c r="E92" i="65"/>
  <c r="I91" i="65"/>
  <c r="J91" i="65" s="1"/>
  <c r="G91" i="65"/>
  <c r="H91" i="65" s="1"/>
  <c r="F91" i="65"/>
  <c r="E91" i="65"/>
  <c r="I90" i="65"/>
  <c r="J90" i="65" s="1"/>
  <c r="G90" i="65"/>
  <c r="H90" i="65" s="1"/>
  <c r="E90" i="65"/>
  <c r="J89" i="65"/>
  <c r="I89" i="65"/>
  <c r="G89" i="65"/>
  <c r="H89" i="65" s="1"/>
  <c r="E89" i="65"/>
  <c r="F89" i="65" s="1"/>
  <c r="I88" i="65"/>
  <c r="J88" i="65" s="1"/>
  <c r="H88" i="65"/>
  <c r="G88" i="65"/>
  <c r="E88" i="65"/>
  <c r="I87" i="65"/>
  <c r="J87" i="65" s="1"/>
  <c r="G87" i="65"/>
  <c r="H87" i="65" s="1"/>
  <c r="F87" i="65"/>
  <c r="E87" i="65"/>
  <c r="I86" i="65"/>
  <c r="J86" i="65" s="1"/>
  <c r="G86" i="65"/>
  <c r="H86" i="65" s="1"/>
  <c r="E86" i="65"/>
  <c r="J85" i="65"/>
  <c r="I85" i="65"/>
  <c r="G85" i="65"/>
  <c r="H85" i="65" s="1"/>
  <c r="E85" i="65"/>
  <c r="F85" i="65" s="1"/>
  <c r="I84" i="65"/>
  <c r="H84" i="65"/>
  <c r="G84" i="65"/>
  <c r="E84" i="65"/>
  <c r="I83" i="65"/>
  <c r="J83" i="65" s="1"/>
  <c r="G83" i="65"/>
  <c r="F83" i="65"/>
  <c r="E83" i="65"/>
  <c r="I67" i="65"/>
  <c r="G67" i="65"/>
  <c r="E67" i="65"/>
  <c r="J66" i="65"/>
  <c r="H66" i="65"/>
  <c r="F66" i="65"/>
  <c r="J65" i="65"/>
  <c r="H65" i="65"/>
  <c r="F65" i="65"/>
  <c r="J64" i="65"/>
  <c r="H64" i="65"/>
  <c r="F64" i="65"/>
  <c r="J63" i="65"/>
  <c r="H63" i="65"/>
  <c r="F63" i="65"/>
  <c r="J62" i="65"/>
  <c r="H62" i="65"/>
  <c r="F62" i="65"/>
  <c r="J61" i="65"/>
  <c r="H61" i="65"/>
  <c r="F61" i="65"/>
  <c r="J60" i="65"/>
  <c r="H60" i="65"/>
  <c r="F60" i="65"/>
  <c r="J58" i="65"/>
  <c r="H58" i="65"/>
  <c r="F58" i="65"/>
  <c r="J57" i="65"/>
  <c r="H57" i="65"/>
  <c r="F57" i="65"/>
  <c r="J56" i="65"/>
  <c r="J67" i="65" s="1"/>
  <c r="H56" i="65"/>
  <c r="H67" i="65" s="1"/>
  <c r="F56" i="65"/>
  <c r="F67" i="65" s="1"/>
  <c r="I53" i="65"/>
  <c r="G53" i="65"/>
  <c r="E53" i="65"/>
  <c r="J52" i="65"/>
  <c r="H52" i="65"/>
  <c r="F52" i="65"/>
  <c r="J51" i="65"/>
  <c r="H51" i="65"/>
  <c r="F51" i="65"/>
  <c r="J50" i="65"/>
  <c r="H50" i="65"/>
  <c r="F50" i="65"/>
  <c r="J49" i="65"/>
  <c r="H49" i="65"/>
  <c r="F49" i="65"/>
  <c r="I46" i="65"/>
  <c r="G46" i="65"/>
  <c r="E46" i="65"/>
  <c r="J45" i="65"/>
  <c r="H45" i="65"/>
  <c r="F45" i="65"/>
  <c r="F46" i="65" s="1"/>
  <c r="J44" i="65"/>
  <c r="J46" i="65" s="1"/>
  <c r="H44" i="65"/>
  <c r="H46" i="65" s="1"/>
  <c r="F44" i="65"/>
  <c r="I42" i="65"/>
  <c r="G42" i="65"/>
  <c r="E42" i="65"/>
  <c r="J41" i="65"/>
  <c r="H41" i="65"/>
  <c r="F41" i="65"/>
  <c r="J40" i="65"/>
  <c r="H40" i="65"/>
  <c r="F40" i="65"/>
  <c r="J39" i="65"/>
  <c r="H39" i="65"/>
  <c r="F39" i="65"/>
  <c r="J38" i="65"/>
  <c r="H38" i="65"/>
  <c r="F38" i="65"/>
  <c r="J37" i="65"/>
  <c r="H37" i="65"/>
  <c r="F37" i="65"/>
  <c r="J36" i="65"/>
  <c r="H36" i="65"/>
  <c r="F36" i="65"/>
  <c r="J35" i="65"/>
  <c r="H35" i="65"/>
  <c r="F35" i="65"/>
  <c r="J34" i="65"/>
  <c r="H34" i="65"/>
  <c r="F34" i="65"/>
  <c r="J33" i="65"/>
  <c r="H33" i="65"/>
  <c r="F33" i="65"/>
  <c r="J32" i="65"/>
  <c r="J42" i="65" s="1"/>
  <c r="H32" i="65"/>
  <c r="H42" i="65" s="1"/>
  <c r="F32" i="65"/>
  <c r="F42" i="65" s="1"/>
  <c r="I30" i="65"/>
  <c r="I47" i="65" s="1"/>
  <c r="I68" i="65" s="1"/>
  <c r="G30" i="65"/>
  <c r="G47" i="65" s="1"/>
  <c r="G68" i="65" s="1"/>
  <c r="E30" i="65"/>
  <c r="E47" i="65" s="1"/>
  <c r="E68" i="65" s="1"/>
  <c r="J28" i="65"/>
  <c r="J27" i="65"/>
  <c r="H27" i="65"/>
  <c r="F27" i="65"/>
  <c r="J25" i="65"/>
  <c r="H25" i="65"/>
  <c r="F25" i="65"/>
  <c r="J23" i="65"/>
  <c r="H23" i="65"/>
  <c r="F23" i="65"/>
  <c r="J21" i="65"/>
  <c r="H21" i="65"/>
  <c r="F21" i="65"/>
  <c r="J20" i="65"/>
  <c r="J102" i="65" s="1"/>
  <c r="J19" i="65"/>
  <c r="H19" i="65"/>
  <c r="F19" i="65"/>
  <c r="J17" i="65"/>
  <c r="H17" i="65"/>
  <c r="F17" i="65"/>
  <c r="J15" i="65"/>
  <c r="H15" i="65"/>
  <c r="F15" i="65"/>
  <c r="J12" i="65"/>
  <c r="J22" i="65" s="1"/>
  <c r="H12" i="65"/>
  <c r="H28" i="65" s="1"/>
  <c r="F12" i="65"/>
  <c r="F28" i="65" s="1"/>
  <c r="I96" i="63"/>
  <c r="J96" i="63" s="1"/>
  <c r="J95" i="63"/>
  <c r="I95" i="63"/>
  <c r="J94" i="63"/>
  <c r="I94" i="63"/>
  <c r="I93" i="63"/>
  <c r="J93" i="63" s="1"/>
  <c r="I92" i="63"/>
  <c r="J92" i="63" s="1"/>
  <c r="J91" i="63"/>
  <c r="I91" i="63"/>
  <c r="J90" i="63"/>
  <c r="I90" i="63"/>
  <c r="I89" i="63"/>
  <c r="J89" i="63" s="1"/>
  <c r="I88" i="63"/>
  <c r="J88" i="63" s="1"/>
  <c r="J87" i="63"/>
  <c r="I87" i="63"/>
  <c r="J86" i="63"/>
  <c r="I86" i="63"/>
  <c r="I85" i="63"/>
  <c r="J85" i="63" s="1"/>
  <c r="I84" i="63"/>
  <c r="I97" i="63" s="1"/>
  <c r="J83" i="63"/>
  <c r="I83" i="63"/>
  <c r="G96" i="63"/>
  <c r="H96" i="63" s="1"/>
  <c r="H95" i="63"/>
  <c r="G95" i="63"/>
  <c r="G94" i="63"/>
  <c r="H94" i="63" s="1"/>
  <c r="G93" i="63"/>
  <c r="H93" i="63" s="1"/>
  <c r="G92" i="63"/>
  <c r="H92" i="63" s="1"/>
  <c r="H91" i="63"/>
  <c r="G91" i="63"/>
  <c r="G90" i="63"/>
  <c r="H90" i="63" s="1"/>
  <c r="G89" i="63"/>
  <c r="H89" i="63" s="1"/>
  <c r="G88" i="63"/>
  <c r="H88" i="63" s="1"/>
  <c r="H87" i="63"/>
  <c r="G87" i="63"/>
  <c r="G86" i="63"/>
  <c r="H86" i="63" s="1"/>
  <c r="G85" i="63"/>
  <c r="H85" i="63" s="1"/>
  <c r="G84" i="63"/>
  <c r="H84" i="63" s="1"/>
  <c r="H83" i="63"/>
  <c r="G83" i="63"/>
  <c r="G97" i="63" s="1"/>
  <c r="E83" i="63"/>
  <c r="F83" i="63" s="1"/>
  <c r="E74" i="54"/>
  <c r="F17" i="63"/>
  <c r="F15" i="63"/>
  <c r="I74" i="54"/>
  <c r="G74" i="54"/>
  <c r="G75" i="54"/>
  <c r="I80" i="54"/>
  <c r="I79" i="54"/>
  <c r="I78" i="54"/>
  <c r="I77" i="54"/>
  <c r="I76" i="54"/>
  <c r="J80" i="54" s="1"/>
  <c r="J81" i="54" s="1"/>
  <c r="I75" i="54"/>
  <c r="I81" i="54" s="1"/>
  <c r="H80" i="54"/>
  <c r="H81" i="54" s="1"/>
  <c r="G81" i="54" s="1"/>
  <c r="G80" i="54"/>
  <c r="G79" i="54"/>
  <c r="G78" i="54"/>
  <c r="G77" i="54"/>
  <c r="G76" i="54"/>
  <c r="E80" i="54"/>
  <c r="E79" i="54"/>
  <c r="E78" i="54"/>
  <c r="E77" i="54"/>
  <c r="E76" i="54"/>
  <c r="E75" i="54"/>
  <c r="F88" i="65" l="1"/>
  <c r="F99" i="65" s="1"/>
  <c r="F90" i="65"/>
  <c r="F84" i="65"/>
  <c r="F86" i="65"/>
  <c r="F26" i="65"/>
  <c r="F18" i="65"/>
  <c r="F96" i="65"/>
  <c r="F92" i="65"/>
  <c r="F94" i="65"/>
  <c r="H61" i="69"/>
  <c r="H62" i="69" s="1"/>
  <c r="H60" i="69"/>
  <c r="J38" i="69"/>
  <c r="J59" i="69" s="1"/>
  <c r="F61" i="69"/>
  <c r="F81" i="69" s="1"/>
  <c r="F60" i="69"/>
  <c r="F62" i="69" s="1"/>
  <c r="I101" i="65"/>
  <c r="F16" i="65"/>
  <c r="J18" i="65"/>
  <c r="F24" i="65"/>
  <c r="J26" i="65"/>
  <c r="F53" i="65"/>
  <c r="H83" i="65"/>
  <c r="H99" i="65" s="1"/>
  <c r="J84" i="65"/>
  <c r="J99" i="65" s="1"/>
  <c r="H18" i="65"/>
  <c r="H16" i="65"/>
  <c r="H24" i="65"/>
  <c r="H26" i="65"/>
  <c r="J16" i="65"/>
  <c r="F22" i="65"/>
  <c r="J24" i="65"/>
  <c r="J29" i="65" s="1"/>
  <c r="J47" i="65" s="1"/>
  <c r="H53" i="65"/>
  <c r="H22" i="65"/>
  <c r="F20" i="65"/>
  <c r="J53" i="65"/>
  <c r="H20" i="65"/>
  <c r="H29" i="65" s="1"/>
  <c r="H47" i="65" s="1"/>
  <c r="J84" i="63"/>
  <c r="J99" i="63" s="1"/>
  <c r="J97" i="63" s="1"/>
  <c r="I99" i="63" s="1"/>
  <c r="H99" i="63"/>
  <c r="H97" i="63" s="1"/>
  <c r="G99" i="63" s="1"/>
  <c r="F80" i="54"/>
  <c r="E85" i="69" l="1"/>
  <c r="E63" i="69"/>
  <c r="E64" i="69" s="1"/>
  <c r="E81" i="69" s="1"/>
  <c r="G85" i="69"/>
  <c r="G63" i="69"/>
  <c r="G64" i="69" s="1"/>
  <c r="G81" i="69" s="1"/>
  <c r="H81" i="69"/>
  <c r="J61" i="69"/>
  <c r="J60" i="69"/>
  <c r="J62" i="69" s="1"/>
  <c r="J73" i="65"/>
  <c r="J68" i="65"/>
  <c r="H68" i="65"/>
  <c r="H73" i="65"/>
  <c r="H102" i="65"/>
  <c r="G101" i="65"/>
  <c r="E101" i="65"/>
  <c r="F102" i="65"/>
  <c r="F29" i="65"/>
  <c r="F47" i="65" s="1"/>
  <c r="I63" i="69" l="1"/>
  <c r="I64" i="69" s="1"/>
  <c r="I81" i="69" s="1"/>
  <c r="I85" i="69"/>
  <c r="E66" i="69"/>
  <c r="E86" i="69" s="1"/>
  <c r="J81" i="69"/>
  <c r="H70" i="65"/>
  <c r="H69" i="65"/>
  <c r="H71" i="65" s="1"/>
  <c r="J70" i="65"/>
  <c r="J69" i="65"/>
  <c r="J71" i="65"/>
  <c r="F73" i="65"/>
  <c r="F68" i="65"/>
  <c r="H97" i="65" l="1"/>
  <c r="G99" i="65" s="1"/>
  <c r="H72" i="65"/>
  <c r="G102" i="65"/>
  <c r="G72" i="65"/>
  <c r="G73" i="65"/>
  <c r="G97" i="65" s="1"/>
  <c r="F70" i="65"/>
  <c r="F69" i="65"/>
  <c r="F71" i="65" s="1"/>
  <c r="J72" i="65"/>
  <c r="I102" i="65"/>
  <c r="I72" i="65"/>
  <c r="I73" i="65"/>
  <c r="I97" i="65" s="1"/>
  <c r="J97" i="65"/>
  <c r="I99" i="65" s="1"/>
  <c r="E75" i="65" l="1"/>
  <c r="E103" i="65" s="1"/>
  <c r="E73" i="65"/>
  <c r="E97" i="65" s="1"/>
  <c r="F97" i="65"/>
  <c r="E99" i="65" s="1"/>
  <c r="F72" i="65"/>
  <c r="E102" i="65"/>
  <c r="E72" i="65"/>
  <c r="E85" i="63" l="1"/>
  <c r="F85" i="63" s="1"/>
  <c r="E86" i="63"/>
  <c r="E87" i="63"/>
  <c r="F87" i="63" s="1"/>
  <c r="E88" i="63"/>
  <c r="E89" i="63"/>
  <c r="F89" i="63" s="1"/>
  <c r="E90" i="63"/>
  <c r="E91" i="63"/>
  <c r="F91" i="63" s="1"/>
  <c r="E92" i="63"/>
  <c r="E93" i="63"/>
  <c r="F93" i="63" s="1"/>
  <c r="E94" i="63"/>
  <c r="E95" i="63"/>
  <c r="F95" i="63" s="1"/>
  <c r="E96" i="63"/>
  <c r="E84" i="63" l="1"/>
  <c r="I67" i="63" l="1"/>
  <c r="G67" i="63"/>
  <c r="E67" i="63"/>
  <c r="J66" i="63"/>
  <c r="H66" i="63"/>
  <c r="F66" i="63"/>
  <c r="J65" i="63"/>
  <c r="H65" i="63"/>
  <c r="F65" i="63"/>
  <c r="J64" i="63"/>
  <c r="H64" i="63"/>
  <c r="F64" i="63"/>
  <c r="J63" i="63"/>
  <c r="H63" i="63"/>
  <c r="F63" i="63"/>
  <c r="J62" i="63"/>
  <c r="H62" i="63"/>
  <c r="F62" i="63"/>
  <c r="J61" i="63"/>
  <c r="H61" i="63"/>
  <c r="F61" i="63"/>
  <c r="J60" i="63"/>
  <c r="H60" i="63"/>
  <c r="F60" i="63"/>
  <c r="J58" i="63"/>
  <c r="H58" i="63"/>
  <c r="F58" i="63"/>
  <c r="J57" i="63"/>
  <c r="H57" i="63"/>
  <c r="F57" i="63"/>
  <c r="J56" i="63"/>
  <c r="H56" i="63"/>
  <c r="F56" i="63"/>
  <c r="I53" i="63"/>
  <c r="G53" i="63"/>
  <c r="E53" i="63"/>
  <c r="J52" i="63"/>
  <c r="H52" i="63"/>
  <c r="F52" i="63"/>
  <c r="J51" i="63"/>
  <c r="H51" i="63"/>
  <c r="F51" i="63"/>
  <c r="J50" i="63"/>
  <c r="H50" i="63"/>
  <c r="F50" i="63"/>
  <c r="J49" i="63"/>
  <c r="H49" i="63"/>
  <c r="F49" i="63"/>
  <c r="I46" i="63"/>
  <c r="G46" i="63"/>
  <c r="E46" i="63"/>
  <c r="J45" i="63"/>
  <c r="H45" i="63"/>
  <c r="F45" i="63"/>
  <c r="J44" i="63"/>
  <c r="H44" i="63"/>
  <c r="F44" i="63"/>
  <c r="I42" i="63"/>
  <c r="G42" i="63"/>
  <c r="E42" i="63"/>
  <c r="J41" i="63"/>
  <c r="H41" i="63"/>
  <c r="F41" i="63"/>
  <c r="J40" i="63"/>
  <c r="H40" i="63"/>
  <c r="F40" i="63"/>
  <c r="J39" i="63"/>
  <c r="H39" i="63"/>
  <c r="F39" i="63"/>
  <c r="J38" i="63"/>
  <c r="H38" i="63"/>
  <c r="F38" i="63"/>
  <c r="J37" i="63"/>
  <c r="H37" i="63"/>
  <c r="F37" i="63"/>
  <c r="J36" i="63"/>
  <c r="H36" i="63"/>
  <c r="F36" i="63"/>
  <c r="J35" i="63"/>
  <c r="H35" i="63"/>
  <c r="F35" i="63"/>
  <c r="J34" i="63"/>
  <c r="H34" i="63"/>
  <c r="F34" i="63"/>
  <c r="J33" i="63"/>
  <c r="H33" i="63"/>
  <c r="F33" i="63"/>
  <c r="J32" i="63"/>
  <c r="H32" i="63"/>
  <c r="F32" i="63"/>
  <c r="I30" i="63"/>
  <c r="G30" i="63"/>
  <c r="J27" i="63"/>
  <c r="H27" i="63"/>
  <c r="F27" i="63"/>
  <c r="J25" i="63"/>
  <c r="H25" i="63"/>
  <c r="F25" i="63"/>
  <c r="J23" i="63"/>
  <c r="H23" i="63"/>
  <c r="F23" i="63"/>
  <c r="J21" i="63"/>
  <c r="H21" i="63"/>
  <c r="F21" i="63"/>
  <c r="J19" i="63"/>
  <c r="H19" i="63"/>
  <c r="F19" i="63"/>
  <c r="J17" i="63"/>
  <c r="H17" i="63"/>
  <c r="J15" i="63"/>
  <c r="H15" i="63"/>
  <c r="J12" i="63"/>
  <c r="H12" i="63"/>
  <c r="F12" i="63"/>
  <c r="J26" i="63" l="1"/>
  <c r="H28" i="63"/>
  <c r="F90" i="63"/>
  <c r="F96" i="63"/>
  <c r="F94" i="63"/>
  <c r="F92" i="63"/>
  <c r="F86" i="63"/>
  <c r="F88" i="63"/>
  <c r="F84" i="63"/>
  <c r="F18" i="63"/>
  <c r="H24" i="63"/>
  <c r="J20" i="63"/>
  <c r="J102" i="63" s="1"/>
  <c r="J24" i="63"/>
  <c r="J16" i="63"/>
  <c r="F46" i="63"/>
  <c r="F53" i="63"/>
  <c r="I47" i="63"/>
  <c r="I68" i="63" s="1"/>
  <c r="H46" i="63"/>
  <c r="H42" i="63"/>
  <c r="J46" i="63"/>
  <c r="F24" i="63"/>
  <c r="J42" i="63"/>
  <c r="H67" i="63"/>
  <c r="F16" i="63"/>
  <c r="J28" i="63"/>
  <c r="F67" i="63"/>
  <c r="J53" i="63"/>
  <c r="F26" i="63"/>
  <c r="H18" i="63"/>
  <c r="J18" i="63"/>
  <c r="H26" i="63"/>
  <c r="J67" i="63"/>
  <c r="G47" i="63"/>
  <c r="G68" i="63" s="1"/>
  <c r="H16" i="63"/>
  <c r="F42" i="63"/>
  <c r="H53" i="63"/>
  <c r="F22" i="63"/>
  <c r="F20" i="63"/>
  <c r="J22" i="63"/>
  <c r="F28" i="63"/>
  <c r="H22" i="63"/>
  <c r="H20" i="63"/>
  <c r="F99" i="63" l="1"/>
  <c r="I101" i="63"/>
  <c r="F29" i="63"/>
  <c r="E30" i="63" s="1"/>
  <c r="F102" i="63"/>
  <c r="E101" i="63"/>
  <c r="H102" i="63"/>
  <c r="G101" i="63"/>
  <c r="J29" i="63"/>
  <c r="J47" i="63" s="1"/>
  <c r="J68" i="63" s="1"/>
  <c r="H29" i="63"/>
  <c r="H47" i="63" s="1"/>
  <c r="H68" i="63" s="1"/>
  <c r="F47" i="63" l="1"/>
  <c r="F73" i="63" s="1"/>
  <c r="E47" i="63"/>
  <c r="E68" i="63" s="1"/>
  <c r="J73" i="63"/>
  <c r="J69" i="63"/>
  <c r="J70" i="63"/>
  <c r="H73" i="63"/>
  <c r="F68" i="63" l="1"/>
  <c r="J71" i="63"/>
  <c r="I102" i="63" s="1"/>
  <c r="H70" i="63"/>
  <c r="H69" i="63"/>
  <c r="H71" i="63" s="1"/>
  <c r="G102" i="63" s="1"/>
  <c r="F70" i="63" l="1"/>
  <c r="F69" i="63"/>
  <c r="I73" i="63"/>
  <c r="I72" i="63"/>
  <c r="J72" i="63"/>
  <c r="G73" i="63"/>
  <c r="H72" i="63"/>
  <c r="G72" i="63"/>
  <c r="J85" i="54"/>
  <c r="H85" i="54"/>
  <c r="F71" i="63" l="1"/>
  <c r="E72" i="63" s="1"/>
  <c r="E73" i="63" l="1"/>
  <c r="F72" i="63"/>
  <c r="F97" i="63"/>
  <c r="E99" i="63" s="1"/>
  <c r="E97" i="63" s="1"/>
  <c r="E102" i="63"/>
  <c r="E75" i="63"/>
  <c r="E103" i="63" s="1"/>
  <c r="E84" i="54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F62" i="54" l="1"/>
  <c r="E63" i="54" s="1"/>
  <c r="E64" i="54" s="1"/>
  <c r="E81" i="54" s="1"/>
  <c r="H62" i="54"/>
  <c r="I63" i="54"/>
  <c r="I64" i="54" s="1"/>
  <c r="F85" i="54" l="1"/>
  <c r="E85" i="54" s="1"/>
  <c r="E66" i="54"/>
  <c r="G63" i="54"/>
  <c r="G64" i="54" s="1"/>
  <c r="G85" i="54"/>
  <c r="E86" i="54" l="1"/>
</calcChain>
</file>

<file path=xl/sharedStrings.xml><?xml version="1.0" encoding="utf-8"?>
<sst xmlns="http://schemas.openxmlformats.org/spreadsheetml/2006/main" count="618" uniqueCount="151">
  <si>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</si>
  <si>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</si>
  <si>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</si>
  <si>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</si>
  <si>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</si>
  <si>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</si>
  <si>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</si>
  <si>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</si>
  <si>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</si>
  <si>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</si>
  <si>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</si>
  <si>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</si>
  <si>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</si>
  <si>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</si>
  <si>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</si>
  <si>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</si>
  <si>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</si>
  <si>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</si>
  <si>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</si>
  <si>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</si>
  <si>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</si>
  <si>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</si>
  <si>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</si>
  <si>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</si>
  <si>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</si>
  <si>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</si>
  <si>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</si>
  <si>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</si>
  <si>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</si>
  <si>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</si>
  <si>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</si>
  <si>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</si>
  <si>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</si>
  <si>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</si>
  <si>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</si>
  <si>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</si>
  <si>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</si>
  <si>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</si>
  <si>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</si>
  <si>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</si>
  <si>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</si>
  <si>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</si>
  <si>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</si>
  <si>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</si>
  <si>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</si>
  <si>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</si>
  <si>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</si>
  <si>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</si>
  <si>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</si>
  <si>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</si>
  <si>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</si>
  <si>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</si>
  <si>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</si>
  <si>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</si>
  <si>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</si>
  <si>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</si>
  <si>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</si>
  <si>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</si>
  <si>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</si>
  <si>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</si>
  <si>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</si>
  <si>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</si>
  <si>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</si>
  <si>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</si>
  <si>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</si>
  <si>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</si>
  <si>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</si>
  <si>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</si>
  <si>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</si>
  <si>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</si>
  <si>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</si>
  <si>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</si>
  <si>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</si>
  <si>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</si>
  <si>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</si>
  <si>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</si>
  <si>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</si>
  <si>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</si>
  <si>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</si>
  <si>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</si>
  <si>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</si>
  <si>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</si>
  <si>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</si>
  <si>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</si>
  <si>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</si>
  <si>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</si>
  <si>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</si>
  <si>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</si>
  <si>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</si>
  <si>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</si>
  <si>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</si>
  <si>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</si>
  <si>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</si>
  <si>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</si>
  <si>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</si>
  <si>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</si>
  <si>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</si>
  <si>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</si>
  <si>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</si>
  <si>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</si>
  <si>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Aufschlüsselung der kalkulatorischen Stundenverrechnungssätze an Werktagen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</si>
  <si>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</si>
  <si>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</si>
  <si>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</si>
  <si>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</si>
  <si>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</si>
  <si>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</si>
  <si>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</si>
  <si>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</si>
  <si>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</si>
  <si>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</si>
  <si>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</si>
  <si>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</si>
  <si>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</si>
  <si>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</si>
  <si>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</si>
  <si>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</si>
  <si>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</si>
  <si>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</si>
  <si>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</si>
  <si>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</si>
  <si>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</si>
  <si>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</si>
  <si>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</si>
  <si>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</si>
  <si>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</si>
  <si>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</si>
  <si>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</si>
  <si>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</si>
  <si>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</si>
  <si>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(Sonn-/Feiertag - 05:00 bis 22:00 Uhr)</t>
    </r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</si>
  <si>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</si>
  <si>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</si>
  <si>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 xml:space="preserve"> 1.10</t>
  </si>
  <si>
    <t>Zuschlag für Tätigkeiten an Sonn-/Feiertagen</t>
  </si>
  <si>
    <t>Krankenversicherung auf Zuschlag</t>
  </si>
  <si>
    <t>Rentenversicherung auf Zuschlag</t>
  </si>
  <si>
    <t>Arbeitslosenversicherung auf Zuschlag</t>
  </si>
  <si>
    <t>Pflegeversicherung auf Zuschlag</t>
  </si>
  <si>
    <t>U2 Mutterschaftsaufwendung auf Zuschlag</t>
  </si>
  <si>
    <t>U3 Insolvenzgeldumlage auf Zuschlag</t>
  </si>
  <si>
    <t>Gesetzliche Unfallversicherung auf Zuschlag</t>
  </si>
  <si>
    <r>
      <t>Summe Sozialversicherungsbeiträge</t>
    </r>
    <r>
      <rPr>
        <b/>
        <sz val="9"/>
        <rFont val="Aptos"/>
        <family val="2"/>
      </rPr>
      <t xml:space="preserve"> auf den produktiven Stundenlohn</t>
    </r>
  </si>
  <si>
    <t>Urlaubsentgelt</t>
  </si>
  <si>
    <t>Aufschlag auf den produktiven Stundenlohn</t>
  </si>
  <si>
    <t xml:space="preserve">Produktiver Stundenlohn 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</si>
  <si>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(Hoher Feiertag - 05:00 bis 22:00 Uhr)</t>
    </r>
  </si>
  <si>
    <t>Zuschlag für Tätigkeiten an Hohen Feiertagen</t>
  </si>
  <si>
    <t>Los 1 - Unterhaltsreinigung Bürogebäude</t>
  </si>
  <si>
    <t>Los 1 - UR Bürogebäude - Grundreinigung</t>
  </si>
  <si>
    <t>optionales Vertragsjahr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</si>
</sst>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sz val="10"/>
      <name val="Aptos"/>
      <family val="2"/>
    </font>
    <font>
      <b/>
      <sz val="12"/>
      <name val="Aptos"/>
      <family val="2"/>
    </font>
    <font>
      <b/>
      <sz val="9"/>
      <color rgb="FFFF0000"/>
      <name val="Aptos"/>
      <family val="2"/>
    </font>
    <font>
      <b/>
      <sz val="9"/>
      <color theme="0"/>
      <name val="Aptos"/>
      <family val="2"/>
    </font>
    <font>
      <b/>
      <sz val="11"/>
      <name val="Apto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2">
    <xf numFmtId="0" fontId="0" fillId="0" borderId="0" xfId="0"/>
    <xf numFmtId="9" fontId="9" fillId="0" borderId="3" xfId="3" applyFont="1" applyBorder="1" applyAlignment="1" applyProtection="1">
      <alignment horizontal="center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10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2" borderId="2" xfId="2" applyFont="1" applyFill="1" applyBorder="1" applyAlignment="1" applyProtection="1">
      <alignment horizontal="right" vertical="center"/>
    </xf>
    <xf numFmtId="44" fontId="9" fillId="2" borderId="10" xfId="2" applyFont="1" applyFill="1" applyBorder="1" applyAlignment="1" applyProtection="1">
      <alignment horizontal="right" vertical="center"/>
    </xf>
    <xf numFmtId="164" fontId="9" fillId="5" borderId="7" xfId="0" applyNumberFormat="1" applyFont="1" applyFill="1" applyBorder="1" applyAlignment="1" applyProtection="1">
      <alignment horizontal="right" vertical="center"/>
      <protection locked="0"/>
    </xf>
    <xf numFmtId="44" fontId="9" fillId="0" borderId="7" xfId="2" applyFont="1" applyFill="1" applyBorder="1" applyAlignment="1" applyProtection="1">
      <alignment horizontal="right" vertical="center"/>
    </xf>
    <xf numFmtId="44" fontId="9" fillId="2" borderId="14" xfId="2" applyFont="1" applyFill="1" applyBorder="1" applyAlignment="1" applyProtection="1">
      <alignment horizontal="right" vertical="center"/>
    </xf>
    <xf numFmtId="44" fontId="9" fillId="2" borderId="11" xfId="2" applyFont="1" applyFill="1" applyBorder="1" applyAlignment="1" applyProtection="1">
      <alignment horizontal="right" vertical="center"/>
    </xf>
    <xf numFmtId="44" fontId="21" fillId="0" borderId="1" xfId="2" applyFont="1" applyFill="1" applyBorder="1" applyAlignment="1" applyProtection="1">
      <alignment horizontal="right" vertical="center"/>
    </xf>
    <xf numFmtId="0" fontId="19" fillId="0" borderId="15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8" fillId="0" borderId="9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Protection="1"/>
    <xf numFmtId="0" fontId="10" fillId="0" borderId="10" xfId="0" applyFont="1" applyBorder="1" applyProtection="1"/>
    <xf numFmtId="0" fontId="8" fillId="0" borderId="12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4" xfId="0" quotePrefix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9" fillId="0" borderId="9" xfId="0" applyFont="1" applyBorder="1" applyAlignment="1" applyProtection="1">
      <alignment vertical="center"/>
    </xf>
    <xf numFmtId="0" fontId="10" fillId="0" borderId="0" xfId="0" quotePrefix="1" applyFont="1" applyAlignment="1" applyProtection="1">
      <alignment vertical="center"/>
    </xf>
    <xf numFmtId="0" fontId="10" fillId="0" borderId="9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vertical="center"/>
    </xf>
    <xf numFmtId="0" fontId="9" fillId="0" borderId="13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Protection="1"/>
    <xf numFmtId="0" fontId="9" fillId="0" borderId="3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horizontal="center" vertical="center"/>
    </xf>
    <xf numFmtId="10" fontId="9" fillId="0" borderId="1" xfId="0" applyNumberFormat="1" applyFont="1" applyBorder="1" applyAlignment="1" applyProtection="1">
      <alignment horizontal="right" vertical="center"/>
    </xf>
    <xf numFmtId="0" fontId="11" fillId="0" borderId="0" xfId="0" applyFont="1" applyAlignment="1" applyProtection="1">
      <alignment vertical="top"/>
    </xf>
    <xf numFmtId="0" fontId="9" fillId="0" borderId="5" xfId="0" applyFont="1" applyBorder="1" applyAlignment="1" applyProtection="1">
      <alignment vertical="center"/>
    </xf>
    <xf numFmtId="164" fontId="9" fillId="2" borderId="2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vertical="top"/>
    </xf>
    <xf numFmtId="0" fontId="10" fillId="0" borderId="1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horizontal="right" vertical="center"/>
    </xf>
    <xf numFmtId="0" fontId="10" fillId="0" borderId="12" xfId="0" applyFont="1" applyBorder="1" applyAlignment="1" applyProtection="1">
      <alignment vertical="center"/>
    </xf>
    <xf numFmtId="0" fontId="10" fillId="0" borderId="6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right" vertical="center"/>
    </xf>
    <xf numFmtId="0" fontId="10" fillId="0" borderId="3" xfId="0" applyFont="1" applyBorder="1" applyAlignment="1" applyProtection="1">
      <alignment horizontal="right" vertical="center"/>
    </xf>
    <xf numFmtId="0" fontId="10" fillId="0" borderId="15" xfId="0" applyFont="1" applyBorder="1" applyAlignment="1" applyProtection="1">
      <alignment vertical="center"/>
    </xf>
    <xf numFmtId="0" fontId="10" fillId="6" borderId="1" xfId="0" applyFont="1" applyFill="1" applyBorder="1" applyAlignment="1" applyProtection="1">
      <alignment vertical="center"/>
    </xf>
    <xf numFmtId="0" fontId="10" fillId="6" borderId="13" xfId="0" applyFont="1" applyFill="1" applyBorder="1" applyAlignment="1" applyProtection="1">
      <alignment horizontal="left" vertical="center"/>
    </xf>
    <xf numFmtId="0" fontId="10" fillId="6" borderId="2" xfId="0" applyFont="1" applyFill="1" applyBorder="1" applyAlignment="1" applyProtection="1">
      <alignment horizontal="left" vertical="center"/>
    </xf>
    <xf numFmtId="164" fontId="9" fillId="6" borderId="1" xfId="0" applyNumberFormat="1" applyFont="1" applyFill="1" applyBorder="1" applyAlignment="1" applyProtection="1">
      <alignment horizontal="right" vertical="center"/>
    </xf>
    <xf numFmtId="44" fontId="9" fillId="6" borderId="1" xfId="0" applyNumberFormat="1" applyFont="1" applyFill="1" applyBorder="1" applyAlignment="1" applyProtection="1">
      <alignment horizontal="right" vertical="center"/>
    </xf>
    <xf numFmtId="0" fontId="10" fillId="0" borderId="6" xfId="0" applyFont="1" applyBorder="1" applyAlignment="1" applyProtection="1">
      <alignment horizontal="left" vertical="center"/>
    </xf>
    <xf numFmtId="0" fontId="10" fillId="0" borderId="13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10" fillId="0" borderId="5" xfId="0" applyFont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vertical="center"/>
    </xf>
    <xf numFmtId="0" fontId="9" fillId="3" borderId="13" xfId="0" applyFont="1" applyFill="1" applyBorder="1" applyAlignment="1" applyProtection="1">
      <alignment vertical="center"/>
    </xf>
    <xf numFmtId="0" fontId="9" fillId="3" borderId="2" xfId="0" applyFont="1" applyFill="1" applyBorder="1" applyAlignment="1" applyProtection="1">
      <alignment vertical="center"/>
    </xf>
    <xf numFmtId="164" fontId="9" fillId="3" borderId="1" xfId="0" applyNumberFormat="1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left" vertical="center"/>
    </xf>
    <xf numFmtId="0" fontId="13" fillId="3" borderId="1" xfId="0" applyFont="1" applyFill="1" applyBorder="1" applyAlignment="1" applyProtection="1">
      <alignment vertical="center"/>
    </xf>
    <xf numFmtId="0" fontId="14" fillId="3" borderId="13" xfId="0" applyFont="1" applyFill="1" applyBorder="1" applyAlignment="1" applyProtection="1">
      <alignment horizontal="left" vertical="center"/>
    </xf>
    <xf numFmtId="0" fontId="14" fillId="3" borderId="2" xfId="0" applyFont="1" applyFill="1" applyBorder="1" applyAlignment="1" applyProtection="1">
      <alignment horizontal="left" vertical="center"/>
    </xf>
    <xf numFmtId="44" fontId="9" fillId="3" borderId="1" xfId="0" applyNumberFormat="1" applyFont="1" applyFill="1" applyBorder="1" applyAlignment="1" applyProtection="1">
      <alignment horizontal="right" vertical="center"/>
    </xf>
    <xf numFmtId="0" fontId="9" fillId="0" borderId="7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horizontal="left" vertical="center"/>
    </xf>
    <xf numFmtId="0" fontId="9" fillId="0" borderId="6" xfId="0" applyFont="1" applyBorder="1" applyAlignment="1" applyProtection="1">
      <alignment horizontal="left" vertical="center"/>
    </xf>
    <xf numFmtId="0" fontId="10" fillId="2" borderId="13" xfId="0" applyFont="1" applyFill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left" vertical="center"/>
    </xf>
    <xf numFmtId="0" fontId="9" fillId="3" borderId="13" xfId="0" applyFont="1" applyFill="1" applyBorder="1" applyAlignment="1" applyProtection="1">
      <alignment horizontal="left" vertical="center"/>
    </xf>
    <xf numFmtId="0" fontId="9" fillId="3" borderId="2" xfId="0" applyFont="1" applyFill="1" applyBorder="1" applyAlignment="1" applyProtection="1">
      <alignment horizontal="left" vertical="center"/>
    </xf>
    <xf numFmtId="0" fontId="9" fillId="3" borderId="7" xfId="0" applyFont="1" applyFill="1" applyBorder="1" applyAlignment="1" applyProtection="1">
      <alignment horizontal="left" vertical="center"/>
    </xf>
    <xf numFmtId="0" fontId="9" fillId="3" borderId="6" xfId="0" applyFont="1" applyFill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  <xf numFmtId="0" fontId="10" fillId="4" borderId="1" xfId="0" applyFont="1" applyFill="1" applyBorder="1" applyAlignment="1" applyProtection="1">
      <alignment vertical="center"/>
    </xf>
    <xf numFmtId="164" fontId="9" fillId="4" borderId="16" xfId="0" applyNumberFormat="1" applyFont="1" applyFill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vertical="center"/>
    </xf>
    <xf numFmtId="164" fontId="9" fillId="0" borderId="1" xfId="0" applyNumberFormat="1" applyFont="1" applyBorder="1" applyAlignment="1" applyProtection="1">
      <alignment horizontal="right" vertical="center"/>
    </xf>
    <xf numFmtId="164" fontId="11" fillId="0" borderId="0" xfId="0" applyNumberFormat="1" applyFont="1" applyAlignment="1" applyProtection="1">
      <alignment vertical="top"/>
    </xf>
    <xf numFmtId="0" fontId="9" fillId="4" borderId="1" xfId="0" applyFont="1" applyFill="1" applyBorder="1" applyAlignment="1" applyProtection="1">
      <alignment vertical="center"/>
    </xf>
    <xf numFmtId="0" fontId="10" fillId="0" borderId="15" xfId="0" applyFont="1" applyBorder="1" applyProtection="1"/>
    <xf numFmtId="0" fontId="10" fillId="0" borderId="4" xfId="0" applyFont="1" applyBorder="1" applyProtection="1"/>
    <xf numFmtId="0" fontId="10" fillId="0" borderId="8" xfId="0" applyFont="1" applyBorder="1" applyProtection="1"/>
    <xf numFmtId="0" fontId="10" fillId="0" borderId="9" xfId="0" applyFont="1" applyBorder="1" applyProtection="1"/>
    <xf numFmtId="0" fontId="10" fillId="0" borderId="12" xfId="0" applyFont="1" applyBorder="1" applyProtection="1"/>
    <xf numFmtId="0" fontId="10" fillId="0" borderId="6" xfId="0" applyFont="1" applyBorder="1" applyProtection="1"/>
    <xf numFmtId="0" fontId="10" fillId="0" borderId="11" xfId="0" applyFont="1" applyBorder="1" applyProtection="1"/>
    <xf numFmtId="10" fontId="10" fillId="0" borderId="0" xfId="0" applyNumberFormat="1" applyFont="1" applyProtection="1"/>
    <xf numFmtId="0" fontId="10" fillId="7" borderId="13" xfId="0" applyFont="1" applyFill="1" applyBorder="1" applyAlignment="1" applyProtection="1">
      <alignment horizontal="left" vertical="center"/>
    </xf>
    <xf numFmtId="0" fontId="10" fillId="7" borderId="2" xfId="0" applyFont="1" applyFill="1" applyBorder="1" applyAlignment="1" applyProtection="1">
      <alignment vertical="center"/>
    </xf>
    <xf numFmtId="0" fontId="15" fillId="7" borderId="2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Border="1" applyAlignment="1" applyProtection="1">
      <alignment vertical="center"/>
    </xf>
    <xf numFmtId="0" fontId="13" fillId="0" borderId="7" xfId="0" applyFont="1" applyBorder="1" applyAlignment="1" applyProtection="1">
      <alignment vertical="center"/>
    </xf>
    <xf numFmtId="168" fontId="13" fillId="0" borderId="7" xfId="0" applyNumberFormat="1" applyFont="1" applyBorder="1" applyAlignment="1" applyProtection="1">
      <alignment vertical="center"/>
    </xf>
    <xf numFmtId="164" fontId="10" fillId="0" borderId="1" xfId="0" applyNumberFormat="1" applyFont="1" applyBorder="1" applyAlignment="1" applyProtection="1">
      <alignment horizontal="right" vertical="center"/>
    </xf>
    <xf numFmtId="10" fontId="13" fillId="0" borderId="7" xfId="0" applyNumberFormat="1" applyFont="1" applyBorder="1" applyAlignment="1" applyProtection="1">
      <alignment vertical="center"/>
    </xf>
    <xf numFmtId="0" fontId="10" fillId="7" borderId="13" xfId="0" applyFont="1" applyFill="1" applyBorder="1" applyProtection="1"/>
    <xf numFmtId="0" fontId="9" fillId="7" borderId="2" xfId="0" applyFont="1" applyFill="1" applyBorder="1" applyAlignment="1" applyProtection="1">
      <alignment vertical="center"/>
    </xf>
    <xf numFmtId="0" fontId="10" fillId="7" borderId="2" xfId="0" applyFont="1" applyFill="1" applyBorder="1" applyProtection="1"/>
    <xf numFmtId="0" fontId="10" fillId="7" borderId="14" xfId="0" applyFont="1" applyFill="1" applyBorder="1" applyProtection="1"/>
    <xf numFmtId="20" fontId="9" fillId="0" borderId="1" xfId="0" applyNumberFormat="1" applyFont="1" applyBorder="1" applyAlignment="1" applyProtection="1">
      <alignment vertical="center"/>
    </xf>
    <xf numFmtId="44" fontId="9" fillId="5" borderId="1" xfId="1" applyFont="1" applyFill="1" applyBorder="1" applyAlignment="1" applyProtection="1">
      <alignment horizontal="right" vertical="center"/>
    </xf>
    <xf numFmtId="44" fontId="9" fillId="0" borderId="1" xfId="0" applyNumberFormat="1" applyFont="1" applyBorder="1" applyAlignment="1" applyProtection="1">
      <alignment horizontal="right" vertical="center"/>
    </xf>
    <xf numFmtId="0" fontId="9" fillId="7" borderId="1" xfId="0" applyFont="1" applyFill="1" applyBorder="1" applyAlignment="1" applyProtection="1">
      <alignment vertical="center"/>
    </xf>
    <xf numFmtId="166" fontId="10" fillId="0" borderId="0" xfId="0" applyNumberFormat="1" applyFont="1" applyProtection="1"/>
    <xf numFmtId="167" fontId="10" fillId="0" borderId="0" xfId="0" applyNumberFormat="1" applyFont="1" applyProtection="1"/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Protection="1"/>
    <xf numFmtId="0" fontId="20" fillId="0" borderId="13" xfId="0" applyFont="1" applyBorder="1" applyAlignment="1" applyProtection="1">
      <alignment vertical="center"/>
    </xf>
    <xf numFmtId="164" fontId="9" fillId="2" borderId="0" xfId="0" applyNumberFormat="1" applyFont="1" applyFill="1" applyAlignment="1" applyProtection="1">
      <alignment horizontal="right" vertical="center"/>
    </xf>
    <xf numFmtId="0" fontId="18" fillId="0" borderId="13" xfId="0" applyFont="1" applyBorder="1" applyAlignment="1" applyProtection="1">
      <alignment vertical="center"/>
    </xf>
    <xf numFmtId="164" fontId="9" fillId="2" borderId="6" xfId="0" applyNumberFormat="1" applyFont="1" applyFill="1" applyBorder="1" applyAlignment="1" applyProtection="1">
      <alignment horizontal="right" vertical="center"/>
    </xf>
    <xf numFmtId="44" fontId="21" fillId="0" borderId="1" xfId="0" applyNumberFormat="1" applyFont="1" applyBorder="1" applyAlignment="1" applyProtection="1">
      <alignment horizontal="right" vertical="center"/>
    </xf>
    <xf numFmtId="166" fontId="17" fillId="0" borderId="17" xfId="0" applyNumberFormat="1" applyFont="1" applyBorder="1" applyAlignment="1" applyProtection="1">
      <alignment vertical="center"/>
    </xf>
    <xf numFmtId="0" fontId="17" fillId="0" borderId="18" xfId="0" applyFont="1" applyBorder="1" applyAlignment="1" applyProtection="1">
      <alignment vertical="center"/>
    </xf>
    <xf numFmtId="0" fontId="17" fillId="0" borderId="17" xfId="0" applyFont="1" applyBorder="1" applyAlignment="1" applyProtection="1">
      <alignment vertical="center"/>
    </xf>
    <xf numFmtId="168" fontId="17" fillId="0" borderId="18" xfId="0" applyNumberFormat="1" applyFont="1" applyBorder="1" applyAlignment="1" applyProtection="1">
      <alignment vertical="center"/>
    </xf>
    <xf numFmtId="165" fontId="17" fillId="0" borderId="18" xfId="0" applyNumberFormat="1" applyFont="1" applyBorder="1" applyAlignment="1" applyProtection="1">
      <alignment vertical="center"/>
    </xf>
    <xf numFmtId="0" fontId="10" fillId="0" borderId="6" xfId="0" applyFont="1" applyBorder="1" applyAlignment="1" applyProtection="1">
      <alignment horizontal="left" vertical="center" wrapText="1"/>
    </xf>
    <xf numFmtId="164" fontId="10" fillId="0" borderId="6" xfId="0" applyNumberFormat="1" applyFont="1" applyBorder="1" applyAlignment="1" applyProtection="1">
      <alignment horizontal="right" vertical="center"/>
    </xf>
    <xf numFmtId="165" fontId="13" fillId="0" borderId="6" xfId="0" applyNumberFormat="1" applyFont="1" applyBorder="1" applyAlignment="1" applyProtection="1">
      <alignment vertical="center"/>
    </xf>
    <xf numFmtId="10" fontId="17" fillId="0" borderId="6" xfId="0" applyNumberFormat="1" applyFont="1" applyBorder="1" applyProtection="1"/>
    <xf numFmtId="168" fontId="17" fillId="0" borderId="6" xfId="0" applyNumberFormat="1" applyFont="1" applyBorder="1" applyProtection="1"/>
    <xf numFmtId="0" fontId="22" fillId="0" borderId="0" xfId="0" applyFont="1" applyBorder="1" applyAlignment="1" applyProtection="1"/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10" fillId="0" borderId="13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horizontal="left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22" fillId="0" borderId="13" xfId="0" applyFont="1" applyFill="1" applyBorder="1" applyAlignment="1" applyProtection="1">
      <alignment horizontal="left"/>
    </xf>
    <xf numFmtId="0" fontId="10" fillId="0" borderId="2" xfId="0" applyFont="1" applyFill="1" applyBorder="1" applyAlignment="1" applyProtection="1">
      <alignment horizontal="left"/>
    </xf>
    <xf numFmtId="0" fontId="10" fillId="0" borderId="14" xfId="0" applyFont="1" applyFill="1" applyBorder="1" applyAlignment="1" applyProtection="1">
      <alignment horizontal="left"/>
    </xf>
    <xf numFmtId="0" fontId="22" fillId="0" borderId="2" xfId="0" applyFont="1" applyFill="1" applyBorder="1" applyAlignment="1" applyProtection="1">
      <alignment horizontal="left"/>
    </xf>
    <xf numFmtId="0" fontId="22" fillId="0" borderId="14" xfId="0" applyFont="1" applyFill="1" applyBorder="1" applyAlignment="1" applyProtection="1">
      <alignment horizontal="left"/>
    </xf>
    <xf numFmtId="0" fontId="9" fillId="7" borderId="13" xfId="0" applyFont="1" applyFill="1" applyBorder="1" applyAlignment="1" applyProtection="1">
      <alignment horizontal="left" vertical="center" wrapText="1"/>
    </xf>
    <xf numFmtId="0" fontId="9" fillId="7" borderId="2" xfId="0" applyFont="1" applyFill="1" applyBorder="1" applyAlignment="1" applyProtection="1">
      <alignment horizontal="left" vertical="center" wrapText="1"/>
    </xf>
    <xf numFmtId="0" fontId="9" fillId="7" borderId="14" xfId="0" applyFont="1" applyFill="1" applyBorder="1" applyAlignment="1" applyProtection="1">
      <alignment horizontal="left" vertical="center" wrapText="1"/>
    </xf>
    <xf numFmtId="165" fontId="9" fillId="7" borderId="13" xfId="0" applyNumberFormat="1" applyFont="1" applyFill="1" applyBorder="1" applyAlignment="1" applyProtection="1">
      <alignment horizontal="center" vertical="center"/>
    </xf>
    <xf numFmtId="165" fontId="9" fillId="7" borderId="2" xfId="0" applyNumberFormat="1" applyFont="1" applyFill="1" applyBorder="1" applyAlignment="1" applyProtection="1">
      <alignment horizontal="center" vertical="center"/>
    </xf>
    <xf numFmtId="165" fontId="9" fillId="7" borderId="14" xfId="0" applyNumberFormat="1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left" vertical="center" wrapText="1"/>
    </xf>
    <xf numFmtId="0" fontId="9" fillId="4" borderId="2" xfId="0" applyFont="1" applyFill="1" applyBorder="1" applyAlignment="1" applyProtection="1">
      <alignment horizontal="left" vertical="center" wrapText="1"/>
    </xf>
    <xf numFmtId="0" fontId="9" fillId="4" borderId="14" xfId="0" applyFont="1" applyFill="1" applyBorder="1" applyAlignment="1" applyProtection="1">
      <alignment horizontal="left" vertical="center" wrapText="1"/>
    </xf>
    <xf numFmtId="0" fontId="9" fillId="0" borderId="13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165" fontId="9" fillId="8" borderId="13" xfId="0" applyNumberFormat="1" applyFont="1" applyFill="1" applyBorder="1" applyAlignment="1" applyProtection="1">
      <alignment horizontal="center" vertical="center"/>
    </xf>
    <xf numFmtId="165" fontId="9" fillId="8" borderId="2" xfId="0" applyNumberFormat="1" applyFont="1" applyFill="1" applyBorder="1" applyAlignment="1" applyProtection="1">
      <alignment horizontal="center" vertical="center"/>
    </xf>
    <xf numFmtId="165" fontId="9" fillId="8" borderId="14" xfId="0" applyNumberFormat="1" applyFont="1" applyFill="1" applyBorder="1" applyAlignment="1" applyProtection="1">
      <alignment horizontal="center" vertical="center"/>
    </xf>
    <xf numFmtId="165" fontId="9" fillId="4" borderId="13" xfId="0" applyNumberFormat="1" applyFont="1" applyFill="1" applyBorder="1" applyAlignment="1" applyProtection="1">
      <alignment horizontal="center" vertical="center"/>
    </xf>
    <xf numFmtId="165" fontId="9" fillId="4" borderId="2" xfId="0" applyNumberFormat="1" applyFont="1" applyFill="1" applyBorder="1" applyAlignment="1" applyProtection="1">
      <alignment horizontal="center" vertical="center"/>
    </xf>
    <xf numFmtId="165" fontId="9" fillId="4" borderId="14" xfId="0" applyNumberFormat="1" applyFont="1" applyFill="1" applyBorder="1" applyAlignment="1" applyProtection="1">
      <alignment horizontal="center" vertical="center"/>
    </xf>
    <xf numFmtId="0" fontId="22" fillId="0" borderId="13" xfId="0" applyFont="1" applyBorder="1" applyAlignment="1" applyProtection="1">
      <alignment horizontal="left" vertical="center"/>
    </xf>
    <xf numFmtId="0" fontId="22" fillId="0" borderId="2" xfId="0" applyFont="1" applyBorder="1" applyAlignment="1" applyProtection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13" xfId="0" applyFont="1" applyBorder="1" applyAlignment="1" applyProtection="1">
      <alignment horizontal="left"/>
    </xf>
    <xf numFmtId="0" fontId="22" fillId="0" borderId="2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9"/>
  <sheetViews>
    <sheetView showGridLines="0" zoomScaleNormal="100" workbookViewId="0">
      <pane ySplit="10" topLeftCell="A11" activePane="bottomLeft" state="frozen"/>
      <selection pane="bottomLeft" activeCell="N30" sqref="N30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23"/>
      <c r="B3" s="163" t="s">
        <v>148</v>
      </c>
      <c r="C3" s="164"/>
      <c r="D3" s="165"/>
      <c r="E3" s="146"/>
      <c r="F3" s="146"/>
      <c r="G3" s="146"/>
      <c r="H3" s="146"/>
      <c r="J3" s="25"/>
    </row>
    <row r="4" spans="1:14" ht="17.25" customHeight="1">
      <c r="A4" s="23"/>
      <c r="B4" s="163" t="s">
        <v>150</v>
      </c>
      <c r="C4" s="166"/>
      <c r="D4" s="167"/>
      <c r="E4" s="145"/>
      <c r="F4" s="145"/>
      <c r="G4" s="145"/>
      <c r="H4" s="145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0" t="s">
        <v>131</v>
      </c>
      <c r="H6" s="151"/>
      <c r="I6" s="151"/>
      <c r="J6" s="152"/>
    </row>
    <row r="7" spans="1:14" s="32" customFormat="1" ht="15.4" customHeight="1">
      <c r="A7" s="33"/>
      <c r="C7" s="34" t="s">
        <v>124</v>
      </c>
      <c r="G7" s="153"/>
      <c r="H7" s="154"/>
      <c r="I7" s="154"/>
      <c r="J7" s="155"/>
    </row>
    <row r="8" spans="1:14" s="32" customFormat="1" ht="15.4" customHeight="1">
      <c r="A8" s="35"/>
      <c r="C8" s="34" t="s">
        <v>125</v>
      </c>
      <c r="G8" s="156"/>
      <c r="H8" s="157"/>
      <c r="I8" s="157"/>
      <c r="J8" s="158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59" t="s">
        <v>98</v>
      </c>
      <c r="F9" s="160"/>
      <c r="G9" s="161" t="s">
        <v>112</v>
      </c>
      <c r="H9" s="162"/>
      <c r="I9" s="161" t="s">
        <v>97</v>
      </c>
      <c r="J9" s="162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45" t="s">
        <v>7</v>
      </c>
      <c r="B12" s="37" t="s">
        <v>8</v>
      </c>
      <c r="C12" s="38"/>
      <c r="D12" s="38"/>
      <c r="E12" s="46"/>
      <c r="F12" s="3"/>
      <c r="G12" s="46"/>
      <c r="H12" s="3"/>
      <c r="I12" s="46"/>
      <c r="J12" s="4"/>
    </row>
    <row r="13" spans="1:14" s="47" customFormat="1" ht="15.4" customHeight="1">
      <c r="A13" s="48" t="s">
        <v>6</v>
      </c>
      <c r="B13" s="49" t="s">
        <v>9</v>
      </c>
      <c r="C13" s="50"/>
      <c r="D13" s="50"/>
      <c r="E13" s="46"/>
      <c r="F13" s="3"/>
      <c r="G13" s="46"/>
      <c r="H13" s="3"/>
      <c r="I13" s="46"/>
      <c r="J13" s="4"/>
    </row>
    <row r="14" spans="1:14" s="47" customFormat="1" ht="15.4" customHeight="1">
      <c r="A14" s="51" t="s">
        <v>10</v>
      </c>
      <c r="B14" s="52" t="s">
        <v>11</v>
      </c>
      <c r="C14" s="53"/>
      <c r="D14" s="53"/>
      <c r="E14" s="5"/>
      <c r="F14" s="6">
        <f>E14*F$11</f>
        <v>0</v>
      </c>
      <c r="G14" s="5"/>
      <c r="H14" s="6">
        <f>G14*H$11</f>
        <v>0</v>
      </c>
      <c r="I14" s="5"/>
      <c r="J14" s="6">
        <f>I14*J$11</f>
        <v>0</v>
      </c>
    </row>
    <row r="15" spans="1:14" s="47" customFormat="1" ht="15.4" customHeight="1">
      <c r="A15" s="54" t="s">
        <v>12</v>
      </c>
      <c r="B15" s="49" t="s">
        <v>17</v>
      </c>
      <c r="C15" s="50"/>
      <c r="D15" s="50"/>
      <c r="E15" s="5"/>
      <c r="F15" s="6">
        <f t="shared" ref="F15:F20" si="0">E15*F$11</f>
        <v>0</v>
      </c>
      <c r="G15" s="5"/>
      <c r="H15" s="6">
        <f t="shared" ref="H15:H20" si="1">G15*H$11</f>
        <v>0</v>
      </c>
      <c r="I15" s="5"/>
      <c r="J15" s="6">
        <f t="shared" ref="J15:J20" si="2">I15*J$11</f>
        <v>0</v>
      </c>
    </row>
    <row r="16" spans="1:14" s="47" customFormat="1" ht="15.4" customHeight="1">
      <c r="A16" s="54" t="s">
        <v>13</v>
      </c>
      <c r="B16" s="49" t="s">
        <v>18</v>
      </c>
      <c r="C16" s="50"/>
      <c r="D16" s="50"/>
      <c r="E16" s="5"/>
      <c r="F16" s="6">
        <f t="shared" si="0"/>
        <v>0</v>
      </c>
      <c r="G16" s="5"/>
      <c r="H16" s="6">
        <f t="shared" si="1"/>
        <v>0</v>
      </c>
      <c r="I16" s="5"/>
      <c r="J16" s="6">
        <f t="shared" si="2"/>
        <v>0</v>
      </c>
      <c r="M16" s="24"/>
      <c r="N16" s="24"/>
    </row>
    <row r="17" spans="1:14" s="44" customFormat="1" ht="15.4" customHeight="1">
      <c r="A17" s="54" t="s">
        <v>75</v>
      </c>
      <c r="B17" s="49" t="s">
        <v>19</v>
      </c>
      <c r="C17" s="50"/>
      <c r="D17" s="50"/>
      <c r="E17" s="5"/>
      <c r="F17" s="6">
        <f t="shared" si="0"/>
        <v>0</v>
      </c>
      <c r="G17" s="5"/>
      <c r="H17" s="6">
        <f t="shared" si="1"/>
        <v>0</v>
      </c>
      <c r="I17" s="5"/>
      <c r="J17" s="6">
        <f t="shared" si="2"/>
        <v>0</v>
      </c>
      <c r="M17" s="24"/>
      <c r="N17" s="24"/>
    </row>
    <row r="18" spans="1:14" s="47" customFormat="1" ht="15.4" customHeight="1">
      <c r="A18" s="54" t="s">
        <v>14</v>
      </c>
      <c r="B18" s="49" t="s">
        <v>20</v>
      </c>
      <c r="C18" s="50"/>
      <c r="D18" s="50"/>
      <c r="E18" s="5"/>
      <c r="F18" s="6">
        <f t="shared" si="0"/>
        <v>0</v>
      </c>
      <c r="G18" s="5"/>
      <c r="H18" s="6">
        <f t="shared" si="1"/>
        <v>0</v>
      </c>
      <c r="I18" s="5"/>
      <c r="J18" s="6">
        <f t="shared" si="2"/>
        <v>0</v>
      </c>
      <c r="M18" s="24"/>
      <c r="N18" s="24"/>
    </row>
    <row r="19" spans="1:14" s="47" customFormat="1" ht="15.4" customHeight="1">
      <c r="A19" s="54" t="s">
        <v>15</v>
      </c>
      <c r="B19" s="49" t="s">
        <v>21</v>
      </c>
      <c r="C19" s="50"/>
      <c r="D19" s="50"/>
      <c r="E19" s="5"/>
      <c r="F19" s="6">
        <f t="shared" si="0"/>
        <v>0</v>
      </c>
      <c r="G19" s="5"/>
      <c r="H19" s="6">
        <f t="shared" si="1"/>
        <v>0</v>
      </c>
      <c r="I19" s="5"/>
      <c r="J19" s="6">
        <f t="shared" si="2"/>
        <v>0</v>
      </c>
    </row>
    <row r="20" spans="1:14" s="47" customFormat="1" ht="15.4" customHeight="1">
      <c r="A20" s="55" t="s">
        <v>16</v>
      </c>
      <c r="B20" s="56" t="s">
        <v>22</v>
      </c>
      <c r="C20" s="30"/>
      <c r="D20" s="30"/>
      <c r="E20" s="5"/>
      <c r="F20" s="6">
        <f t="shared" si="0"/>
        <v>0</v>
      </c>
      <c r="G20" s="5"/>
      <c r="H20" s="6">
        <f t="shared" si="1"/>
        <v>0</v>
      </c>
      <c r="I20" s="5"/>
      <c r="J20" s="6">
        <f t="shared" si="2"/>
        <v>0</v>
      </c>
    </row>
    <row r="21" spans="1:14" s="47" customFormat="1" ht="15.4" customHeight="1">
      <c r="A21" s="57"/>
      <c r="B21" s="58" t="s">
        <v>23</v>
      </c>
      <c r="C21" s="59"/>
      <c r="D21" s="59"/>
      <c r="E21" s="60">
        <f t="shared" ref="E21:J21" si="3">SUM(E14:E20)</f>
        <v>0</v>
      </c>
      <c r="F21" s="61">
        <f t="shared" si="3"/>
        <v>0</v>
      </c>
      <c r="G21" s="60">
        <f t="shared" si="3"/>
        <v>0</v>
      </c>
      <c r="H21" s="61">
        <f t="shared" si="3"/>
        <v>0</v>
      </c>
      <c r="I21" s="60">
        <f t="shared" si="3"/>
        <v>0</v>
      </c>
      <c r="J21" s="61">
        <f t="shared" si="3"/>
        <v>0</v>
      </c>
    </row>
    <row r="22" spans="1:14" s="47" customFormat="1" ht="15.4" customHeight="1">
      <c r="A22" s="48" t="s">
        <v>92</v>
      </c>
      <c r="B22" s="53" t="s">
        <v>24</v>
      </c>
      <c r="C22" s="32"/>
      <c r="D22" s="32"/>
      <c r="E22" s="46"/>
      <c r="F22" s="3"/>
      <c r="G22" s="46"/>
      <c r="H22" s="3"/>
      <c r="I22" s="46"/>
      <c r="J22" s="4"/>
    </row>
    <row r="23" spans="1:14" s="47" customFormat="1" ht="15.4" customHeight="1">
      <c r="A23" s="55" t="s">
        <v>34</v>
      </c>
      <c r="B23" s="30" t="s">
        <v>25</v>
      </c>
      <c r="C23" s="30"/>
      <c r="D23" s="30"/>
      <c r="E23" s="5"/>
      <c r="F23" s="6">
        <f t="shared" ref="F23:F32" si="4">E23*F$11</f>
        <v>0</v>
      </c>
      <c r="G23" s="5"/>
      <c r="H23" s="6">
        <f t="shared" ref="H23:H32" si="5">G23*H$11</f>
        <v>0</v>
      </c>
      <c r="I23" s="5"/>
      <c r="J23" s="6">
        <f t="shared" ref="J23:J32" si="6">I23*J$11</f>
        <v>0</v>
      </c>
    </row>
    <row r="24" spans="1:14" s="44" customFormat="1" ht="15.4" customHeight="1">
      <c r="A24" s="51"/>
      <c r="B24" s="49" t="s">
        <v>26</v>
      </c>
      <c r="C24" s="50"/>
      <c r="D24" s="50"/>
      <c r="E24" s="5"/>
      <c r="F24" s="6">
        <f t="shared" si="4"/>
        <v>0</v>
      </c>
      <c r="G24" s="5"/>
      <c r="H24" s="6">
        <f t="shared" si="5"/>
        <v>0</v>
      </c>
      <c r="I24" s="5"/>
      <c r="J24" s="6">
        <f t="shared" si="6"/>
        <v>0</v>
      </c>
    </row>
    <row r="25" spans="1:14" s="44" customFormat="1" ht="15.4" customHeight="1">
      <c r="A25" s="55" t="s">
        <v>35</v>
      </c>
      <c r="B25" s="49" t="s">
        <v>143</v>
      </c>
      <c r="C25" s="50"/>
      <c r="D25" s="50"/>
      <c r="E25" s="5"/>
      <c r="F25" s="6">
        <f t="shared" si="4"/>
        <v>0</v>
      </c>
      <c r="G25" s="5"/>
      <c r="H25" s="6">
        <f t="shared" si="5"/>
        <v>0</v>
      </c>
      <c r="I25" s="5"/>
      <c r="J25" s="6">
        <f t="shared" si="6"/>
        <v>0</v>
      </c>
    </row>
    <row r="26" spans="1:14" s="44" customFormat="1" ht="15.4" customHeight="1">
      <c r="A26" s="51"/>
      <c r="B26" s="53" t="s">
        <v>27</v>
      </c>
      <c r="C26" s="53"/>
      <c r="D26" s="53"/>
      <c r="E26" s="5"/>
      <c r="F26" s="6">
        <f t="shared" si="4"/>
        <v>0</v>
      </c>
      <c r="G26" s="5"/>
      <c r="H26" s="6">
        <f t="shared" si="5"/>
        <v>0</v>
      </c>
      <c r="I26" s="5"/>
      <c r="J26" s="6">
        <f t="shared" si="6"/>
        <v>0</v>
      </c>
    </row>
    <row r="27" spans="1:14" s="47" customFormat="1" ht="15.4" customHeight="1">
      <c r="A27" s="55" t="s">
        <v>36</v>
      </c>
      <c r="B27" s="50" t="s">
        <v>28</v>
      </c>
      <c r="C27" s="50"/>
      <c r="D27" s="50"/>
      <c r="E27" s="5"/>
      <c r="F27" s="6">
        <f t="shared" si="4"/>
        <v>0</v>
      </c>
      <c r="G27" s="5"/>
      <c r="H27" s="6">
        <f t="shared" si="5"/>
        <v>0</v>
      </c>
      <c r="I27" s="5"/>
      <c r="J27" s="6">
        <f t="shared" si="6"/>
        <v>0</v>
      </c>
    </row>
    <row r="28" spans="1:14" s="44" customFormat="1" ht="15.4" customHeight="1">
      <c r="A28" s="51" t="s">
        <v>38</v>
      </c>
      <c r="B28" s="50" t="s">
        <v>29</v>
      </c>
      <c r="C28" s="50"/>
      <c r="D28" s="50"/>
      <c r="E28" s="5"/>
      <c r="F28" s="6">
        <f t="shared" si="4"/>
        <v>0</v>
      </c>
      <c r="G28" s="5"/>
      <c r="H28" s="6">
        <f t="shared" si="5"/>
        <v>0</v>
      </c>
      <c r="I28" s="5"/>
      <c r="J28" s="6">
        <f t="shared" si="6"/>
        <v>0</v>
      </c>
    </row>
    <row r="29" spans="1:14" s="47" customFormat="1" ht="15.4" customHeight="1">
      <c r="A29" s="55" t="s">
        <v>37</v>
      </c>
      <c r="B29" s="49" t="s">
        <v>30</v>
      </c>
      <c r="C29" s="50"/>
      <c r="D29" s="50"/>
      <c r="E29" s="5"/>
      <c r="F29" s="6">
        <f t="shared" si="4"/>
        <v>0</v>
      </c>
      <c r="G29" s="5"/>
      <c r="H29" s="6">
        <f t="shared" si="5"/>
        <v>0</v>
      </c>
      <c r="I29" s="5"/>
      <c r="J29" s="6">
        <f t="shared" si="6"/>
        <v>0</v>
      </c>
    </row>
    <row r="30" spans="1:14" s="47" customFormat="1" ht="15.4" customHeight="1">
      <c r="A30" s="51"/>
      <c r="B30" s="62" t="s">
        <v>39</v>
      </c>
      <c r="C30" s="62"/>
      <c r="D30" s="62"/>
      <c r="E30" s="5"/>
      <c r="F30" s="6">
        <f t="shared" si="4"/>
        <v>0</v>
      </c>
      <c r="G30" s="5"/>
      <c r="H30" s="6">
        <f t="shared" si="5"/>
        <v>0</v>
      </c>
      <c r="I30" s="5"/>
      <c r="J30" s="6">
        <f t="shared" si="6"/>
        <v>0</v>
      </c>
    </row>
    <row r="31" spans="1:14" s="47" customFormat="1" ht="15.4" customHeight="1">
      <c r="A31" s="55" t="s">
        <v>40</v>
      </c>
      <c r="B31" s="63" t="s">
        <v>4</v>
      </c>
      <c r="C31" s="64"/>
      <c r="D31" s="64"/>
      <c r="E31" s="5"/>
      <c r="F31" s="6">
        <f t="shared" si="4"/>
        <v>0</v>
      </c>
      <c r="G31" s="5"/>
      <c r="H31" s="6">
        <f t="shared" si="5"/>
        <v>0</v>
      </c>
      <c r="I31" s="5"/>
      <c r="J31" s="6">
        <f t="shared" si="6"/>
        <v>0</v>
      </c>
    </row>
    <row r="32" spans="1:14" s="47" customFormat="1" ht="15.4" customHeight="1">
      <c r="A32" s="65" t="s">
        <v>38</v>
      </c>
      <c r="B32" s="66" t="s">
        <v>31</v>
      </c>
      <c r="C32" s="66"/>
      <c r="D32" s="66"/>
      <c r="E32" s="5"/>
      <c r="F32" s="6">
        <f t="shared" si="4"/>
        <v>0</v>
      </c>
      <c r="G32" s="5"/>
      <c r="H32" s="6">
        <f t="shared" si="5"/>
        <v>0</v>
      </c>
      <c r="I32" s="5"/>
      <c r="J32" s="6">
        <f t="shared" si="6"/>
        <v>0</v>
      </c>
    </row>
    <row r="33" spans="1:10" s="47" customFormat="1" ht="15.4" customHeight="1">
      <c r="A33" s="57"/>
      <c r="B33" s="58" t="s">
        <v>32</v>
      </c>
      <c r="C33" s="59"/>
      <c r="D33" s="59"/>
      <c r="E33" s="60">
        <f t="shared" ref="E33:I33" si="7">SUM(E23:E32)</f>
        <v>0</v>
      </c>
      <c r="F33" s="61">
        <f>SUM(F23:F32)</f>
        <v>0</v>
      </c>
      <c r="G33" s="60">
        <f t="shared" ref="G33" si="8">SUM(G23:G32)</f>
        <v>0</v>
      </c>
      <c r="H33" s="61">
        <f>SUM(H23:H32)</f>
        <v>0</v>
      </c>
      <c r="I33" s="60">
        <f t="shared" si="7"/>
        <v>0</v>
      </c>
      <c r="J33" s="61">
        <f>SUM(J23:J32)</f>
        <v>0</v>
      </c>
    </row>
    <row r="34" spans="1:10" s="47" customFormat="1" ht="15.4" customHeight="1">
      <c r="A34" s="67" t="s">
        <v>41</v>
      </c>
      <c r="B34" s="63" t="s">
        <v>33</v>
      </c>
      <c r="C34" s="66"/>
      <c r="D34" s="66"/>
      <c r="E34" s="46"/>
      <c r="F34" s="3"/>
      <c r="G34" s="46"/>
      <c r="H34" s="3"/>
      <c r="I34" s="46"/>
      <c r="J34" s="4"/>
    </row>
    <row r="35" spans="1:10" s="47" customFormat="1" ht="15.4" customHeight="1">
      <c r="A35" s="54" t="s">
        <v>42</v>
      </c>
      <c r="B35" s="63" t="s">
        <v>72</v>
      </c>
      <c r="C35" s="64"/>
      <c r="D35" s="64"/>
      <c r="E35" s="5"/>
      <c r="F35" s="6">
        <f t="shared" ref="F35:F36" si="9">E35*F$11</f>
        <v>0</v>
      </c>
      <c r="G35" s="5"/>
      <c r="H35" s="6">
        <f t="shared" ref="H35:H36" si="10">G35*H$11</f>
        <v>0</v>
      </c>
      <c r="I35" s="5"/>
      <c r="J35" s="6">
        <f t="shared" ref="J35:J36" si="11">I35*J$11</f>
        <v>0</v>
      </c>
    </row>
    <row r="36" spans="1:10" s="47" customFormat="1" ht="15.4" customHeight="1">
      <c r="A36" s="65" t="s">
        <v>43</v>
      </c>
      <c r="B36" s="66" t="s">
        <v>44</v>
      </c>
      <c r="C36" s="66"/>
      <c r="D36" s="66"/>
      <c r="E36" s="5"/>
      <c r="F36" s="6">
        <f t="shared" si="9"/>
        <v>0</v>
      </c>
      <c r="G36" s="5"/>
      <c r="H36" s="6">
        <f t="shared" si="10"/>
        <v>0</v>
      </c>
      <c r="I36" s="5"/>
      <c r="J36" s="6">
        <f t="shared" si="11"/>
        <v>0</v>
      </c>
    </row>
    <row r="37" spans="1:10" s="47" customFormat="1" ht="15.4" customHeight="1">
      <c r="A37" s="57"/>
      <c r="B37" s="58" t="s">
        <v>90</v>
      </c>
      <c r="C37" s="59"/>
      <c r="D37" s="59"/>
      <c r="E37" s="60">
        <f t="shared" ref="E37:I37" si="12">SUM(E35:E36)</f>
        <v>0</v>
      </c>
      <c r="F37" s="61">
        <f>SUM(F35:F36)</f>
        <v>0</v>
      </c>
      <c r="G37" s="60">
        <f t="shared" ref="G37" si="13">SUM(G35:G36)</f>
        <v>0</v>
      </c>
      <c r="H37" s="61">
        <f>SUM(H35:H36)</f>
        <v>0</v>
      </c>
      <c r="I37" s="60">
        <f t="shared" si="12"/>
        <v>0</v>
      </c>
      <c r="J37" s="61">
        <f>SUM(J35:J36)</f>
        <v>0</v>
      </c>
    </row>
    <row r="38" spans="1:10" s="44" customFormat="1" ht="15.4" customHeight="1">
      <c r="A38" s="68"/>
      <c r="B38" s="69" t="s">
        <v>45</v>
      </c>
      <c r="C38" s="70"/>
      <c r="D38" s="70"/>
      <c r="E38" s="71">
        <f>SUM(E21,E33,E37)</f>
        <v>0</v>
      </c>
      <c r="F38" s="7">
        <f>SUM(F21,F33,F37)</f>
        <v>0</v>
      </c>
      <c r="G38" s="71">
        <f t="shared" ref="G38" si="14">SUM(G21,G33,G37)</f>
        <v>0</v>
      </c>
      <c r="H38" s="7">
        <f>SUM(H21,H33,H37)</f>
        <v>0</v>
      </c>
      <c r="I38" s="71">
        <f t="shared" ref="I38" si="15">SUM(I21,I33,I37)</f>
        <v>0</v>
      </c>
      <c r="J38" s="7">
        <f>SUM(J21,J33,J37)</f>
        <v>0</v>
      </c>
    </row>
    <row r="39" spans="1:10" s="44" customFormat="1" ht="15.4" customHeight="1">
      <c r="A39" s="36" t="s">
        <v>48</v>
      </c>
      <c r="B39" s="72" t="s">
        <v>46</v>
      </c>
      <c r="C39" s="73"/>
      <c r="D39" s="73"/>
      <c r="E39" s="46"/>
      <c r="F39" s="3"/>
      <c r="G39" s="46"/>
      <c r="H39" s="3"/>
      <c r="I39" s="46"/>
      <c r="J39" s="4"/>
    </row>
    <row r="40" spans="1:10" s="44" customFormat="1" ht="24.75" customHeight="1">
      <c r="A40" s="48" t="s">
        <v>47</v>
      </c>
      <c r="B40" s="147" t="s">
        <v>85</v>
      </c>
      <c r="C40" s="148"/>
      <c r="D40" s="149"/>
      <c r="E40" s="5"/>
      <c r="F40" s="6">
        <f>E40*F$11</f>
        <v>0</v>
      </c>
      <c r="G40" s="5"/>
      <c r="H40" s="6">
        <f>G40*H$11</f>
        <v>0</v>
      </c>
      <c r="I40" s="5"/>
      <c r="J40" s="6">
        <f>I40*J$11</f>
        <v>0</v>
      </c>
    </row>
    <row r="41" spans="1:10" s="44" customFormat="1" ht="15.4" customHeight="1">
      <c r="A41" s="48" t="s">
        <v>76</v>
      </c>
      <c r="B41" s="63" t="s">
        <v>49</v>
      </c>
      <c r="C41" s="64"/>
      <c r="D41" s="64"/>
      <c r="E41" s="5"/>
      <c r="F41" s="6">
        <f t="shared" ref="F41:F43" si="16">E41*F$11</f>
        <v>0</v>
      </c>
      <c r="G41" s="5"/>
      <c r="H41" s="6">
        <f t="shared" ref="H41:H43" si="17">G41*H$11</f>
        <v>0</v>
      </c>
      <c r="I41" s="5"/>
      <c r="J41" s="6">
        <f t="shared" ref="J41:J43" si="18">I41*J$11</f>
        <v>0</v>
      </c>
    </row>
    <row r="42" spans="1:10" s="44" customFormat="1" ht="15.4" customHeight="1">
      <c r="A42" s="48" t="s">
        <v>77</v>
      </c>
      <c r="B42" s="63" t="s">
        <v>74</v>
      </c>
      <c r="C42" s="64"/>
      <c r="D42" s="64"/>
      <c r="E42" s="5"/>
      <c r="F42" s="6">
        <f t="shared" si="16"/>
        <v>0</v>
      </c>
      <c r="G42" s="5"/>
      <c r="H42" s="6">
        <f t="shared" si="17"/>
        <v>0</v>
      </c>
      <c r="I42" s="5"/>
      <c r="J42" s="6">
        <f t="shared" si="18"/>
        <v>0</v>
      </c>
    </row>
    <row r="43" spans="1:10" s="44" customFormat="1" ht="15.4" customHeight="1">
      <c r="A43" s="74" t="s">
        <v>50</v>
      </c>
      <c r="B43" s="75" t="s">
        <v>51</v>
      </c>
      <c r="C43" s="76"/>
      <c r="D43" s="76"/>
      <c r="E43" s="5"/>
      <c r="F43" s="6">
        <f t="shared" si="16"/>
        <v>0</v>
      </c>
      <c r="G43" s="5"/>
      <c r="H43" s="6">
        <f t="shared" si="17"/>
        <v>0</v>
      </c>
      <c r="I43" s="5"/>
      <c r="J43" s="6">
        <f t="shared" si="18"/>
        <v>0</v>
      </c>
    </row>
    <row r="44" spans="1:10" s="44" customFormat="1" ht="15.4" customHeight="1">
      <c r="A44" s="77"/>
      <c r="B44" s="78" t="s">
        <v>88</v>
      </c>
      <c r="C44" s="79"/>
      <c r="D44" s="79"/>
      <c r="E44" s="71">
        <f t="shared" ref="E44:I44" si="19">SUM(E40:E43)</f>
        <v>0</v>
      </c>
      <c r="F44" s="80">
        <f>SUM(F40:F43)</f>
        <v>0</v>
      </c>
      <c r="G44" s="71">
        <f t="shared" ref="G44" si="20">SUM(G40:G43)</f>
        <v>0</v>
      </c>
      <c r="H44" s="80">
        <f>SUM(H40:H43)</f>
        <v>0</v>
      </c>
      <c r="I44" s="71">
        <f t="shared" si="19"/>
        <v>0</v>
      </c>
      <c r="J44" s="80">
        <f>SUM(J40:J43)</f>
        <v>0</v>
      </c>
    </row>
    <row r="45" spans="1:10" s="44" customFormat="1" ht="15.4" customHeight="1">
      <c r="A45" s="81" t="s">
        <v>54</v>
      </c>
      <c r="B45" s="82" t="s">
        <v>52</v>
      </c>
      <c r="C45" s="83"/>
      <c r="D45" s="83"/>
      <c r="E45" s="46"/>
      <c r="F45" s="3"/>
      <c r="G45" s="46"/>
      <c r="H45" s="3"/>
      <c r="I45" s="46"/>
      <c r="J45" s="4"/>
    </row>
    <row r="46" spans="1:10" s="44" customFormat="1" ht="15.4" customHeight="1">
      <c r="A46" s="48" t="s">
        <v>53</v>
      </c>
      <c r="B46" s="63" t="s">
        <v>55</v>
      </c>
      <c r="C46" s="64"/>
      <c r="D46" s="64"/>
      <c r="E46" s="46"/>
      <c r="F46" s="3"/>
      <c r="G46" s="46"/>
      <c r="H46" s="3"/>
      <c r="I46" s="46"/>
      <c r="J46" s="4"/>
    </row>
    <row r="47" spans="1:10" s="44" customFormat="1" ht="15.4" customHeight="1">
      <c r="A47" s="54" t="s">
        <v>78</v>
      </c>
      <c r="B47" s="63" t="s">
        <v>86</v>
      </c>
      <c r="C47" s="64"/>
      <c r="D47" s="64"/>
      <c r="E47" s="5"/>
      <c r="F47" s="6">
        <f t="shared" ref="F47:F49" si="21">E47*F$11</f>
        <v>0</v>
      </c>
      <c r="G47" s="5"/>
      <c r="H47" s="6">
        <f t="shared" ref="H47:H49" si="22">G47*H$11</f>
        <v>0</v>
      </c>
      <c r="I47" s="5"/>
      <c r="J47" s="6">
        <f t="shared" ref="J47:J49" si="23">I47*J$11</f>
        <v>0</v>
      </c>
    </row>
    <row r="48" spans="1:10" s="44" customFormat="1" ht="15.4" customHeight="1">
      <c r="A48" s="54" t="s">
        <v>79</v>
      </c>
      <c r="B48" s="63" t="s">
        <v>87</v>
      </c>
      <c r="C48" s="64"/>
      <c r="D48" s="64"/>
      <c r="E48" s="5"/>
      <c r="F48" s="6">
        <f t="shared" si="21"/>
        <v>0</v>
      </c>
      <c r="G48" s="5"/>
      <c r="H48" s="6">
        <f t="shared" si="22"/>
        <v>0</v>
      </c>
      <c r="I48" s="5"/>
      <c r="J48" s="6">
        <f t="shared" si="23"/>
        <v>0</v>
      </c>
    </row>
    <row r="49" spans="1:12" s="44" customFormat="1" ht="15.4" customHeight="1">
      <c r="A49" s="48" t="s">
        <v>56</v>
      </c>
      <c r="B49" s="32" t="s">
        <v>61</v>
      </c>
      <c r="C49" s="32"/>
      <c r="D49" s="32"/>
      <c r="E49" s="5"/>
      <c r="F49" s="6">
        <f t="shared" si="21"/>
        <v>0</v>
      </c>
      <c r="G49" s="5"/>
      <c r="H49" s="6">
        <f t="shared" si="22"/>
        <v>0</v>
      </c>
      <c r="I49" s="5"/>
      <c r="J49" s="6">
        <f t="shared" si="23"/>
        <v>0</v>
      </c>
    </row>
    <row r="50" spans="1:12" s="44" customFormat="1" ht="15.4" customHeight="1">
      <c r="A50" s="48" t="s">
        <v>57</v>
      </c>
      <c r="B50" s="84" t="s">
        <v>62</v>
      </c>
      <c r="C50" s="85"/>
      <c r="D50" s="85"/>
      <c r="E50" s="46"/>
      <c r="F50" s="3"/>
      <c r="G50" s="46"/>
      <c r="H50" s="3"/>
      <c r="I50" s="46"/>
      <c r="J50" s="4"/>
    </row>
    <row r="51" spans="1:12" s="44" customFormat="1" ht="15.4" customHeight="1">
      <c r="A51" s="54" t="s">
        <v>58</v>
      </c>
      <c r="B51" s="63" t="s">
        <v>89</v>
      </c>
      <c r="C51" s="64"/>
      <c r="D51" s="64"/>
      <c r="E51" s="5"/>
      <c r="F51" s="6">
        <f t="shared" ref="F51:F57" si="24">E51*F$11</f>
        <v>0</v>
      </c>
      <c r="G51" s="5"/>
      <c r="H51" s="6">
        <f t="shared" ref="H51:H57" si="25">G51*H$11</f>
        <v>0</v>
      </c>
      <c r="I51" s="5"/>
      <c r="J51" s="6">
        <f t="shared" ref="J51:J57" si="26">I51*J$11</f>
        <v>0</v>
      </c>
    </row>
    <row r="52" spans="1:12" s="44" customFormat="1" ht="15.4" customHeight="1">
      <c r="A52" s="54" t="s">
        <v>59</v>
      </c>
      <c r="B52" s="63" t="s">
        <v>71</v>
      </c>
      <c r="C52" s="64"/>
      <c r="D52" s="64"/>
      <c r="E52" s="5"/>
      <c r="F52" s="6">
        <f t="shared" si="24"/>
        <v>0</v>
      </c>
      <c r="G52" s="5"/>
      <c r="H52" s="6">
        <f t="shared" si="25"/>
        <v>0</v>
      </c>
      <c r="I52" s="5"/>
      <c r="J52" s="6">
        <f t="shared" si="26"/>
        <v>0</v>
      </c>
    </row>
    <row r="53" spans="1:12" s="44" customFormat="1" ht="15.4" customHeight="1">
      <c r="A53" s="48" t="s">
        <v>60</v>
      </c>
      <c r="B53" s="63" t="s">
        <v>63</v>
      </c>
      <c r="C53" s="64"/>
      <c r="D53" s="64"/>
      <c r="E53" s="5"/>
      <c r="F53" s="6">
        <f t="shared" si="24"/>
        <v>0</v>
      </c>
      <c r="G53" s="5"/>
      <c r="H53" s="6">
        <f t="shared" si="25"/>
        <v>0</v>
      </c>
      <c r="I53" s="5"/>
      <c r="J53" s="6">
        <f t="shared" si="26"/>
        <v>0</v>
      </c>
    </row>
    <row r="54" spans="1:12" s="44" customFormat="1" ht="15.4" customHeight="1">
      <c r="A54" s="48" t="s">
        <v>80</v>
      </c>
      <c r="B54" s="63" t="s">
        <v>65</v>
      </c>
      <c r="C54" s="64"/>
      <c r="D54" s="64"/>
      <c r="E54" s="5"/>
      <c r="F54" s="6">
        <f t="shared" si="24"/>
        <v>0</v>
      </c>
      <c r="G54" s="5"/>
      <c r="H54" s="6">
        <f t="shared" si="25"/>
        <v>0</v>
      </c>
      <c r="I54" s="5"/>
      <c r="J54" s="6">
        <f t="shared" si="26"/>
        <v>0</v>
      </c>
    </row>
    <row r="55" spans="1:12" s="44" customFormat="1" ht="15.4" customHeight="1">
      <c r="A55" s="48" t="s">
        <v>81</v>
      </c>
      <c r="B55" s="63" t="s">
        <v>64</v>
      </c>
      <c r="C55" s="64"/>
      <c r="D55" s="64"/>
      <c r="E55" s="5"/>
      <c r="F55" s="6">
        <f t="shared" si="24"/>
        <v>0</v>
      </c>
      <c r="G55" s="5"/>
      <c r="H55" s="6">
        <f t="shared" si="25"/>
        <v>0</v>
      </c>
      <c r="I55" s="5"/>
      <c r="J55" s="6">
        <f t="shared" si="26"/>
        <v>0</v>
      </c>
    </row>
    <row r="56" spans="1:12" s="44" customFormat="1" ht="15.4" customHeight="1">
      <c r="A56" s="48" t="s">
        <v>82</v>
      </c>
      <c r="B56" s="63" t="s">
        <v>70</v>
      </c>
      <c r="C56" s="64"/>
      <c r="D56" s="64"/>
      <c r="E56" s="5"/>
      <c r="F56" s="6">
        <f t="shared" si="24"/>
        <v>0</v>
      </c>
      <c r="G56" s="5"/>
      <c r="H56" s="6">
        <f t="shared" si="25"/>
        <v>0</v>
      </c>
      <c r="I56" s="5"/>
      <c r="J56" s="6">
        <f t="shared" si="26"/>
        <v>0</v>
      </c>
    </row>
    <row r="57" spans="1:12" s="44" customFormat="1" ht="15.4" customHeight="1">
      <c r="A57" s="74" t="s">
        <v>83</v>
      </c>
      <c r="B57" s="76" t="s">
        <v>66</v>
      </c>
      <c r="C57" s="76"/>
      <c r="D57" s="76"/>
      <c r="E57" s="5"/>
      <c r="F57" s="6">
        <f t="shared" si="24"/>
        <v>0</v>
      </c>
      <c r="G57" s="5"/>
      <c r="H57" s="6">
        <f t="shared" si="25"/>
        <v>0</v>
      </c>
      <c r="I57" s="5"/>
      <c r="J57" s="6">
        <f t="shared" si="26"/>
        <v>0</v>
      </c>
    </row>
    <row r="58" spans="1:12" s="44" customFormat="1" ht="15.4" customHeight="1">
      <c r="A58" s="68"/>
      <c r="B58" s="86" t="s">
        <v>91</v>
      </c>
      <c r="C58" s="87"/>
      <c r="D58" s="87"/>
      <c r="E58" s="71">
        <f t="shared" ref="E58:I58" si="27">SUM(E47:E57)</f>
        <v>0</v>
      </c>
      <c r="F58" s="80">
        <f>SUM(F47:F57)</f>
        <v>0</v>
      </c>
      <c r="G58" s="71">
        <f t="shared" ref="G58" si="28">SUM(G47:G57)</f>
        <v>0</v>
      </c>
      <c r="H58" s="80">
        <f>SUM(H47:H57)</f>
        <v>0</v>
      </c>
      <c r="I58" s="71">
        <f t="shared" si="27"/>
        <v>0</v>
      </c>
      <c r="J58" s="80">
        <f>SUM(J47:J57)</f>
        <v>0</v>
      </c>
    </row>
    <row r="59" spans="1:12" s="44" customFormat="1" ht="15.4" customHeight="1">
      <c r="A59" s="88" t="s">
        <v>67</v>
      </c>
      <c r="B59" s="89" t="s">
        <v>73</v>
      </c>
      <c r="C59" s="89"/>
      <c r="D59" s="89"/>
      <c r="E59" s="71">
        <f t="shared" ref="E59:I59" si="29">SUM(E11,E38,E44,E58)</f>
        <v>1</v>
      </c>
      <c r="F59" s="80">
        <f>SUM(F11,F38,F44,F58)</f>
        <v>0</v>
      </c>
      <c r="G59" s="71">
        <f t="shared" ref="G59" si="30">SUM(G11,G38,G44,G58)</f>
        <v>1</v>
      </c>
      <c r="H59" s="80">
        <f>SUM(H11,H38,H44,H58)</f>
        <v>0</v>
      </c>
      <c r="I59" s="71">
        <f t="shared" si="29"/>
        <v>1</v>
      </c>
      <c r="J59" s="80">
        <f>SUM(J11,J38,J44,J58)</f>
        <v>0</v>
      </c>
    </row>
    <row r="60" spans="1:12" s="44" customFormat="1" ht="15.4" customHeight="1">
      <c r="A60" s="90" t="s">
        <v>84</v>
      </c>
      <c r="B60" s="91" t="s">
        <v>93</v>
      </c>
      <c r="C60" s="91"/>
      <c r="D60" s="91"/>
      <c r="E60" s="5"/>
      <c r="F60" s="6">
        <f>E60*F$59</f>
        <v>0</v>
      </c>
      <c r="G60" s="5"/>
      <c r="H60" s="6">
        <f>G60*H$59</f>
        <v>0</v>
      </c>
      <c r="I60" s="5"/>
      <c r="J60" s="6">
        <f>I60*J$59</f>
        <v>0</v>
      </c>
    </row>
    <row r="61" spans="1:12" s="44" customFormat="1" ht="15.4" customHeight="1">
      <c r="A61" s="90" t="s">
        <v>68</v>
      </c>
      <c r="B61" s="91" t="s">
        <v>94</v>
      </c>
      <c r="C61" s="91"/>
      <c r="D61" s="91"/>
      <c r="E61" s="5"/>
      <c r="F61" s="6">
        <f>E61*F$59</f>
        <v>0</v>
      </c>
      <c r="G61" s="5"/>
      <c r="H61" s="6">
        <f>G61*H$59</f>
        <v>0</v>
      </c>
      <c r="I61" s="5"/>
      <c r="J61" s="6">
        <f>I61*J$59</f>
        <v>0</v>
      </c>
    </row>
    <row r="62" spans="1:12" s="44" customFormat="1" ht="27.95" customHeight="1">
      <c r="A62" s="92"/>
      <c r="B62" s="174" t="s">
        <v>95</v>
      </c>
      <c r="C62" s="175"/>
      <c r="D62" s="176"/>
      <c r="E62" s="93"/>
      <c r="F62" s="8">
        <f>SUM(F$59:F$61)</f>
        <v>0</v>
      </c>
      <c r="G62" s="93"/>
      <c r="H62" s="8">
        <f>SUM(H$59:H$61)</f>
        <v>0</v>
      </c>
      <c r="I62" s="93"/>
      <c r="J62" s="8">
        <f>SUM(J$59:J$61)</f>
        <v>0</v>
      </c>
    </row>
    <row r="63" spans="1:12" s="44" customFormat="1" ht="30" customHeight="1">
      <c r="A63" s="94"/>
      <c r="B63" s="177" t="s">
        <v>113</v>
      </c>
      <c r="C63" s="178"/>
      <c r="D63" s="179"/>
      <c r="E63" s="95">
        <f>IF(AND(F$62&lt;&gt;0,F$11&lt;&gt;""),IF(F$62/F$11-1&gt;0,F$62/F$11-1,0),0)</f>
        <v>0</v>
      </c>
      <c r="F63" s="6"/>
      <c r="G63" s="95">
        <f>IF(AND(H$62&lt;&gt;0,H$11&lt;&gt;""),IF(H$62/H$11-1&gt;0,H$62/H$11-1,0),0)</f>
        <v>0</v>
      </c>
      <c r="H63" s="6"/>
      <c r="I63" s="95">
        <f>IF(AND(J$62&lt;&gt;0,J$11&lt;&gt;""),IF(J$62/J$11-1&gt;0,J$62/J$11-1,0),0)</f>
        <v>0</v>
      </c>
      <c r="J63" s="6"/>
    </row>
    <row r="64" spans="1:12" s="44" customFormat="1" ht="30" customHeight="1">
      <c r="A64" s="94"/>
      <c r="B64" s="177" t="s">
        <v>126</v>
      </c>
      <c r="C64" s="178"/>
      <c r="D64" s="178"/>
      <c r="E64" s="95">
        <f>IF(E63&lt;&gt;0,SUM(E11,E38,E40,E47,E48,E51)/(E63+1),0)</f>
        <v>0</v>
      </c>
      <c r="F64" s="43"/>
      <c r="G64" s="95">
        <f>IF(G63&lt;&gt;0,SUM(G11,G38,G40,G47,G48,G51)/(G63+1),0)</f>
        <v>0</v>
      </c>
      <c r="H64" s="43"/>
      <c r="I64" s="95">
        <f>IF(I63&lt;&gt;0,SUM(I11,I38,I40,I47,I48,I51)/(I63+1),0)</f>
        <v>0</v>
      </c>
      <c r="J64" s="43"/>
      <c r="L64" s="96"/>
    </row>
    <row r="65" spans="1:11" s="44" customFormat="1" ht="30" customHeight="1">
      <c r="A65" s="90" t="s">
        <v>108</v>
      </c>
      <c r="B65" s="177" t="s">
        <v>127</v>
      </c>
      <c r="C65" s="178"/>
      <c r="D65" s="179"/>
      <c r="E65" s="5"/>
      <c r="F65" s="43"/>
      <c r="G65" s="5"/>
      <c r="H65" s="43"/>
      <c r="I65" s="5"/>
      <c r="J65" s="43"/>
    </row>
    <row r="66" spans="1:11" s="44" customFormat="1" ht="30.2" customHeight="1">
      <c r="A66" s="97" t="s">
        <v>109</v>
      </c>
      <c r="B66" s="174" t="s">
        <v>99</v>
      </c>
      <c r="C66" s="175"/>
      <c r="D66" s="176"/>
      <c r="E66" s="180">
        <f>IF(AND(E65+G65+I65=1,F62&lt;&gt;"",H62&lt;&gt;"",J62&lt;&gt;"",E65&gt;=0,G65&gt;=0,I65&gt;=0),F62*E65+H62*G65+J62*I65,0)</f>
        <v>0</v>
      </c>
      <c r="F66" s="181"/>
      <c r="G66" s="181"/>
      <c r="H66" s="181"/>
      <c r="I66" s="181"/>
      <c r="J66" s="182"/>
    </row>
    <row r="67" spans="1:11" hidden="1">
      <c r="A67" s="98"/>
      <c r="B67" s="99"/>
      <c r="C67" s="99"/>
      <c r="D67" s="99"/>
      <c r="E67" s="99"/>
      <c r="F67" s="99"/>
      <c r="G67" s="99"/>
      <c r="H67" s="99"/>
      <c r="I67" s="99"/>
      <c r="J67" s="100"/>
    </row>
    <row r="68" spans="1:11" hidden="1">
      <c r="A68" s="35" t="s">
        <v>105</v>
      </c>
      <c r="J68" s="25"/>
    </row>
    <row r="69" spans="1:11" hidden="1">
      <c r="A69" s="101" t="s">
        <v>115</v>
      </c>
      <c r="J69" s="25"/>
    </row>
    <row r="70" spans="1:11" hidden="1">
      <c r="A70" s="101" t="s">
        <v>107</v>
      </c>
      <c r="J70" s="25"/>
    </row>
    <row r="71" spans="1:11" hidden="1">
      <c r="A71" s="101" t="s">
        <v>106</v>
      </c>
      <c r="J71" s="25"/>
    </row>
    <row r="72" spans="1:11" hidden="1">
      <c r="A72" s="102"/>
      <c r="B72" s="103"/>
      <c r="C72" s="103"/>
      <c r="D72" s="103"/>
      <c r="E72" s="103"/>
      <c r="F72" s="103"/>
      <c r="G72" s="103"/>
      <c r="H72" s="103"/>
      <c r="I72" s="103"/>
      <c r="J72" s="104"/>
      <c r="K72" s="105"/>
    </row>
    <row r="73" spans="1:11" s="32" customFormat="1" hidden="1">
      <c r="A73" s="106" t="s">
        <v>114</v>
      </c>
      <c r="B73" s="107"/>
      <c r="C73" s="107"/>
      <c r="D73" s="107"/>
      <c r="E73" s="108"/>
      <c r="F73" s="107"/>
      <c r="G73" s="107"/>
      <c r="H73" s="107"/>
      <c r="I73" s="107"/>
      <c r="J73" s="109"/>
    </row>
    <row r="74" spans="1:11" s="32" customFormat="1" hidden="1">
      <c r="A74" s="51" t="s">
        <v>117</v>
      </c>
      <c r="B74" s="52" t="s">
        <v>11</v>
      </c>
      <c r="C74" s="53"/>
      <c r="D74" s="53"/>
      <c r="E74" s="110">
        <f>E14</f>
        <v>0</v>
      </c>
      <c r="F74" s="111"/>
      <c r="G74" s="110">
        <f>G14</f>
        <v>0</v>
      </c>
      <c r="H74" s="111"/>
      <c r="I74" s="110">
        <f>I14</f>
        <v>0</v>
      </c>
      <c r="J74" s="111"/>
    </row>
    <row r="75" spans="1:11" s="32" customFormat="1" hidden="1">
      <c r="A75" s="54" t="s">
        <v>118</v>
      </c>
      <c r="B75" s="49" t="s">
        <v>17</v>
      </c>
      <c r="C75" s="50"/>
      <c r="D75" s="50"/>
      <c r="E75" s="110">
        <f>E15</f>
        <v>0</v>
      </c>
      <c r="F75" s="112"/>
      <c r="G75" s="110">
        <f>G15</f>
        <v>0</v>
      </c>
      <c r="H75" s="112"/>
      <c r="I75" s="110">
        <f>I15</f>
        <v>0</v>
      </c>
      <c r="J75" s="112"/>
    </row>
    <row r="76" spans="1:11" s="32" customFormat="1" hidden="1">
      <c r="A76" s="51" t="s">
        <v>119</v>
      </c>
      <c r="B76" s="49" t="s">
        <v>18</v>
      </c>
      <c r="C76" s="50"/>
      <c r="D76" s="50"/>
      <c r="E76" s="110">
        <f t="shared" ref="E76:E80" si="31">E16</f>
        <v>0</v>
      </c>
      <c r="F76" s="112"/>
      <c r="G76" s="110">
        <f t="shared" ref="G76" si="32">G16</f>
        <v>0</v>
      </c>
      <c r="H76" s="112"/>
      <c r="I76" s="110">
        <f t="shared" ref="I76" si="33">I16</f>
        <v>0</v>
      </c>
      <c r="J76" s="112"/>
    </row>
    <row r="77" spans="1:11" s="32" customFormat="1" hidden="1">
      <c r="A77" s="54" t="s">
        <v>120</v>
      </c>
      <c r="B77" s="49" t="s">
        <v>19</v>
      </c>
      <c r="C77" s="50"/>
      <c r="D77" s="50"/>
      <c r="E77" s="110">
        <f t="shared" si="31"/>
        <v>0</v>
      </c>
      <c r="F77" s="112"/>
      <c r="G77" s="110">
        <f t="shared" ref="G77" si="34">G17</f>
        <v>0</v>
      </c>
      <c r="H77" s="112"/>
      <c r="I77" s="110">
        <f t="shared" ref="I77" si="35">I17</f>
        <v>0</v>
      </c>
      <c r="J77" s="112"/>
    </row>
    <row r="78" spans="1:11" s="32" customFormat="1" hidden="1">
      <c r="A78" s="51" t="s">
        <v>121</v>
      </c>
      <c r="B78" s="49" t="s">
        <v>20</v>
      </c>
      <c r="C78" s="50"/>
      <c r="D78" s="50"/>
      <c r="E78" s="110">
        <f t="shared" si="31"/>
        <v>0</v>
      </c>
      <c r="F78" s="112"/>
      <c r="G78" s="110">
        <f t="shared" ref="G78" si="36">G18</f>
        <v>0</v>
      </c>
      <c r="H78" s="112"/>
      <c r="I78" s="110">
        <f t="shared" ref="I78" si="37">I18</f>
        <v>0</v>
      </c>
      <c r="J78" s="112"/>
    </row>
    <row r="79" spans="1:11" s="32" customFormat="1" hidden="1">
      <c r="A79" s="54" t="s">
        <v>122</v>
      </c>
      <c r="B79" s="49" t="s">
        <v>21</v>
      </c>
      <c r="C79" s="50"/>
      <c r="D79" s="50"/>
      <c r="E79" s="110">
        <f t="shared" si="31"/>
        <v>0</v>
      </c>
      <c r="F79" s="111"/>
      <c r="G79" s="110">
        <f t="shared" ref="G79" si="38">G19</f>
        <v>0</v>
      </c>
      <c r="H79" s="111"/>
      <c r="I79" s="110">
        <f t="shared" ref="I79" si="39">I19</f>
        <v>0</v>
      </c>
      <c r="J79" s="111"/>
    </row>
    <row r="80" spans="1:11" s="32" customFormat="1" hidden="1">
      <c r="A80" s="51" t="s">
        <v>123</v>
      </c>
      <c r="B80" s="49" t="s">
        <v>22</v>
      </c>
      <c r="C80" s="50"/>
      <c r="D80" s="50"/>
      <c r="E80" s="110">
        <f t="shared" si="31"/>
        <v>0</v>
      </c>
      <c r="F80" s="113">
        <f>SUM(E74:E80,E40,E47,E48,E51)*$F$11</f>
        <v>0</v>
      </c>
      <c r="G80" s="110">
        <f t="shared" ref="G80" si="40">G20</f>
        <v>0</v>
      </c>
      <c r="H80" s="113">
        <f>SUM(G74:G80,G40,G47,G48,G51)*$F$11</f>
        <v>0</v>
      </c>
      <c r="I80" s="110">
        <f t="shared" ref="I80" si="41">I20</f>
        <v>0</v>
      </c>
      <c r="J80" s="113">
        <f>SUM(I74:I80,I40,I47,I48,I51)*$F$11</f>
        <v>0</v>
      </c>
    </row>
    <row r="81" spans="1:10" s="32" customFormat="1" ht="15" hidden="1" customHeight="1">
      <c r="A81" s="94"/>
      <c r="B81" s="147" t="s">
        <v>116</v>
      </c>
      <c r="C81" s="148"/>
      <c r="D81" s="148"/>
      <c r="E81" s="114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114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114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hidden="1" customHeight="1">
      <c r="A82" s="102"/>
      <c r="B82" s="103"/>
      <c r="C82" s="103"/>
      <c r="D82" s="103"/>
      <c r="E82" s="103"/>
      <c r="F82" s="103"/>
      <c r="G82" s="103"/>
      <c r="H82" s="103"/>
      <c r="I82" s="103"/>
      <c r="J82" s="104"/>
    </row>
    <row r="83" spans="1:10" ht="22.5" hidden="1" customHeight="1">
      <c r="A83" s="116"/>
      <c r="B83" s="117" t="s">
        <v>103</v>
      </c>
      <c r="C83" s="118"/>
      <c r="D83" s="118"/>
      <c r="E83" s="108" t="s">
        <v>128</v>
      </c>
      <c r="F83" s="118"/>
      <c r="G83" s="118"/>
      <c r="H83" s="118"/>
      <c r="I83" s="118"/>
      <c r="J83" s="119"/>
    </row>
    <row r="84" spans="1:10" s="44" customFormat="1" ht="19.899999999999999" hidden="1" customHeight="1">
      <c r="A84" s="120" t="s">
        <v>110</v>
      </c>
      <c r="B84" s="37" t="s">
        <v>101</v>
      </c>
      <c r="C84" s="38"/>
      <c r="D84" s="38"/>
      <c r="E84" s="95">
        <f>IF(F11&lt;&gt;0,F84/F11,0)</f>
        <v>0</v>
      </c>
      <c r="F84" s="121">
        <v>15</v>
      </c>
      <c r="G84" s="95">
        <f>IF(H11&lt;&gt;0,H84/H11,0)</f>
        <v>0</v>
      </c>
      <c r="H84" s="121"/>
      <c r="I84" s="95">
        <f>IF(J11&lt;&gt;0,J84/J11,0)</f>
        <v>0</v>
      </c>
      <c r="J84" s="121"/>
    </row>
    <row r="85" spans="1:10" s="44" customFormat="1" ht="19.899999999999999" hidden="1" customHeight="1">
      <c r="A85" s="36"/>
      <c r="B85" s="37" t="s">
        <v>102</v>
      </c>
      <c r="C85" s="38"/>
      <c r="D85" s="38"/>
      <c r="E85" s="95">
        <f>IF(F62&lt;&gt;0,F85/F62,0)</f>
        <v>0</v>
      </c>
      <c r="F85" s="122">
        <f>IF(AND(F84&gt;0,F11&gt;0),F62*(E81*F84/F11+(100%-E81)),0)</f>
        <v>0</v>
      </c>
      <c r="G85" s="95">
        <f>IF(H62&lt;&gt;0,H85/H62,0)</f>
        <v>0</v>
      </c>
      <c r="H85" s="122">
        <f>IF(AND(H84&gt;0,H11&gt;0),H62*(G81*H84/H11+(100%-G81)),0)</f>
        <v>0</v>
      </c>
      <c r="I85" s="95">
        <f>IF(J62&lt;&gt;0,J85/J62,0)</f>
        <v>0</v>
      </c>
      <c r="J85" s="122">
        <f>IF(AND(J84&gt;0,J11&gt;0),J62*(I81*J84/J11+(100%-I81)),0)</f>
        <v>0</v>
      </c>
    </row>
    <row r="86" spans="1:10" s="44" customFormat="1" ht="22.15" hidden="1" customHeight="1">
      <c r="A86" s="123" t="s">
        <v>129</v>
      </c>
      <c r="B86" s="168" t="s">
        <v>104</v>
      </c>
      <c r="C86" s="169"/>
      <c r="D86" s="170"/>
      <c r="E86" s="171">
        <f>IF(E66&gt;0,F85*E65+H85*G65+J85*I65,0)</f>
        <v>0</v>
      </c>
      <c r="F86" s="172"/>
      <c r="G86" s="172"/>
      <c r="H86" s="172"/>
      <c r="I86" s="172"/>
      <c r="J86" s="173"/>
    </row>
    <row r="88" spans="1:10">
      <c r="I88" s="124"/>
    </row>
    <row r="89" spans="1:10">
      <c r="G89" s="124"/>
      <c r="H89" s="125"/>
    </row>
  </sheetData>
  <sheetProtection algorithmName="SHA-512" hashValue="OOaZpEo0is4nM3ptvcy7TzG7YE/BqqB730W57eUyZbvSdA5I5f0nOcAwzw/80A8cStDJe3q37c5cWCUwPOhzCw==" saltValue="e1GQE63r9gArr7MgyoTj6A==" spinCount="100000" sheet="1" formatCells="0" formatColumns="0" formatRows="0" autoFilter="0"/>
  <mergeCells count="17"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  <mergeCell ref="E3:H3"/>
    <mergeCell ref="B40:D40"/>
    <mergeCell ref="G6:J8"/>
    <mergeCell ref="E9:F9"/>
    <mergeCell ref="G9:H9"/>
    <mergeCell ref="I9:J9"/>
    <mergeCell ref="B3:D3"/>
    <mergeCell ref="B4:D4"/>
  </mergeCells>
  <phoneticPr fontId="6" type="noConversion"/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4834-3E16-48BD-8D27-43ED855E9DB3}">
  <sheetPr>
    <tabColor theme="6" tint="0.79998168889431442"/>
    <pageSetUpPr fitToPage="1"/>
  </sheetPr>
  <dimension ref="A1:N103"/>
  <sheetViews>
    <sheetView showGridLines="0" zoomScaleNormal="100" workbookViewId="0">
      <pane ySplit="10" topLeftCell="A11" activePane="bottomLeft" state="frozen"/>
      <selection pane="bottomLeft" activeCell="B5" sqref="B5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35"/>
      <c r="B3" s="186" t="s">
        <v>148</v>
      </c>
      <c r="C3" s="187"/>
      <c r="D3" s="188"/>
      <c r="E3" s="126"/>
      <c r="F3" s="126"/>
      <c r="G3" s="126"/>
      <c r="H3" s="126"/>
      <c r="I3" s="127"/>
      <c r="J3" s="25"/>
    </row>
    <row r="4" spans="1:14" ht="17.25" customHeight="1">
      <c r="A4" s="35"/>
      <c r="B4" s="186" t="s">
        <v>150</v>
      </c>
      <c r="C4" s="187"/>
      <c r="D4" s="188"/>
      <c r="E4" s="126"/>
      <c r="F4" s="126"/>
      <c r="G4" s="126"/>
      <c r="H4" s="126"/>
      <c r="I4" s="127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0" t="s">
        <v>130</v>
      </c>
      <c r="H6" s="151"/>
      <c r="I6" s="151"/>
      <c r="J6" s="152"/>
    </row>
    <row r="7" spans="1:14" s="32" customFormat="1" ht="15.4" customHeight="1">
      <c r="A7" s="33"/>
      <c r="C7" s="34" t="s">
        <v>124</v>
      </c>
      <c r="G7" s="153"/>
      <c r="H7" s="154"/>
      <c r="I7" s="154"/>
      <c r="J7" s="155"/>
    </row>
    <row r="8" spans="1:14" s="32" customFormat="1" ht="15.4" customHeight="1">
      <c r="A8" s="35"/>
      <c r="C8" s="34" t="s">
        <v>125</v>
      </c>
      <c r="G8" s="156"/>
      <c r="H8" s="157"/>
      <c r="I8" s="157"/>
      <c r="J8" s="158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59" t="s">
        <v>98</v>
      </c>
      <c r="F9" s="160"/>
      <c r="G9" s="161" t="s">
        <v>112</v>
      </c>
      <c r="H9" s="162"/>
      <c r="I9" s="161" t="s">
        <v>97</v>
      </c>
      <c r="J9" s="162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145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36" t="s">
        <v>133</v>
      </c>
      <c r="B12" s="128" t="s">
        <v>134</v>
      </c>
      <c r="C12" s="38"/>
      <c r="D12" s="38"/>
      <c r="E12" s="9"/>
      <c r="F12" s="6">
        <f>IF(E12&gt;0,ROUND(F11*E12,2),0)</f>
        <v>0</v>
      </c>
      <c r="G12" s="9"/>
      <c r="H12" s="6">
        <f>IF(G12&gt;0,ROUND(H11*G12,2),0)</f>
        <v>0</v>
      </c>
      <c r="I12" s="9"/>
      <c r="J12" s="6">
        <f>IF(I12&gt;0,ROUND(J11*I12,2),0)</f>
        <v>0</v>
      </c>
    </row>
    <row r="13" spans="1:14" s="47" customFormat="1" ht="15.4" customHeight="1">
      <c r="A13" s="45" t="s">
        <v>7</v>
      </c>
      <c r="B13" s="37" t="s">
        <v>8</v>
      </c>
      <c r="C13" s="38"/>
      <c r="D13" s="38"/>
      <c r="E13" s="46"/>
      <c r="F13" s="3"/>
      <c r="G13" s="46"/>
      <c r="H13" s="3"/>
      <c r="I13" s="46"/>
      <c r="J13" s="4"/>
    </row>
    <row r="14" spans="1:14" s="47" customFormat="1" ht="15.4" customHeight="1">
      <c r="A14" s="48" t="s">
        <v>6</v>
      </c>
      <c r="B14" s="49" t="s">
        <v>9</v>
      </c>
      <c r="C14" s="50"/>
      <c r="D14" s="50"/>
      <c r="E14" s="46"/>
      <c r="F14" s="3"/>
      <c r="G14" s="46"/>
      <c r="H14" s="3"/>
      <c r="I14" s="46"/>
      <c r="J14" s="4"/>
    </row>
    <row r="15" spans="1:14" s="47" customFormat="1" ht="15.4" customHeight="1">
      <c r="A15" s="51" t="s">
        <v>10</v>
      </c>
      <c r="B15" s="52" t="s">
        <v>11</v>
      </c>
      <c r="C15" s="53"/>
      <c r="D15" s="53"/>
      <c r="E15" s="5"/>
      <c r="F15" s="6">
        <f>E15*F$11</f>
        <v>0</v>
      </c>
      <c r="G15" s="5"/>
      <c r="H15" s="6">
        <f>G15*H$11</f>
        <v>0</v>
      </c>
      <c r="I15" s="5"/>
      <c r="J15" s="6">
        <f>I15*J$11</f>
        <v>0</v>
      </c>
    </row>
    <row r="16" spans="1:14" s="47" customFormat="1" ht="15.4" customHeight="1">
      <c r="A16" s="51"/>
      <c r="B16" s="52" t="s">
        <v>135</v>
      </c>
      <c r="C16" s="53"/>
      <c r="D16" s="53"/>
      <c r="E16" s="5"/>
      <c r="F16" s="6">
        <f>E16*F$12</f>
        <v>0</v>
      </c>
      <c r="G16" s="5"/>
      <c r="H16" s="6">
        <f>G16*H$12</f>
        <v>0</v>
      </c>
      <c r="I16" s="5"/>
      <c r="J16" s="6">
        <f>I16*J$12</f>
        <v>0</v>
      </c>
      <c r="M16" s="24"/>
      <c r="N16" s="24"/>
    </row>
    <row r="17" spans="1:14" s="44" customFormat="1" ht="15.4" customHeight="1">
      <c r="A17" s="54" t="s">
        <v>12</v>
      </c>
      <c r="B17" s="49" t="s">
        <v>17</v>
      </c>
      <c r="C17" s="50"/>
      <c r="D17" s="50"/>
      <c r="E17" s="5"/>
      <c r="F17" s="6">
        <f>E17*F$11</f>
        <v>0</v>
      </c>
      <c r="G17" s="5"/>
      <c r="H17" s="6">
        <f>G17*H$11</f>
        <v>0</v>
      </c>
      <c r="I17" s="5"/>
      <c r="J17" s="6">
        <f>I17*J$11</f>
        <v>0</v>
      </c>
      <c r="M17" s="24"/>
      <c r="N17" s="24"/>
    </row>
    <row r="18" spans="1:14" s="47" customFormat="1" ht="15.4" customHeight="1">
      <c r="A18" s="54"/>
      <c r="B18" s="49" t="s">
        <v>136</v>
      </c>
      <c r="C18" s="50"/>
      <c r="D18" s="50"/>
      <c r="E18" s="5"/>
      <c r="F18" s="6">
        <f>E18*F$12</f>
        <v>0</v>
      </c>
      <c r="G18" s="5"/>
      <c r="H18" s="6">
        <f>G18*H$12</f>
        <v>0</v>
      </c>
      <c r="I18" s="5"/>
      <c r="J18" s="6">
        <f>I18*J$12</f>
        <v>0</v>
      </c>
      <c r="M18" s="24"/>
      <c r="N18" s="24"/>
    </row>
    <row r="19" spans="1:14" s="47" customFormat="1" ht="15.4" customHeight="1">
      <c r="A19" s="54" t="s">
        <v>13</v>
      </c>
      <c r="B19" s="49" t="s">
        <v>18</v>
      </c>
      <c r="C19" s="50"/>
      <c r="D19" s="50"/>
      <c r="E19" s="5"/>
      <c r="F19" s="6">
        <f>E19*F$11</f>
        <v>0</v>
      </c>
      <c r="G19" s="5"/>
      <c r="H19" s="6">
        <f>G19*H$11</f>
        <v>0</v>
      </c>
      <c r="I19" s="5"/>
      <c r="J19" s="6">
        <f>I19*J$11</f>
        <v>0</v>
      </c>
    </row>
    <row r="20" spans="1:14" s="47" customFormat="1" ht="15.4" customHeight="1">
      <c r="A20" s="54"/>
      <c r="B20" s="49" t="s">
        <v>137</v>
      </c>
      <c r="C20" s="50"/>
      <c r="D20" s="50"/>
      <c r="E20" s="5"/>
      <c r="F20" s="6">
        <f>E20*F$12</f>
        <v>0</v>
      </c>
      <c r="G20" s="5"/>
      <c r="H20" s="6">
        <f>G20*H$12</f>
        <v>0</v>
      </c>
      <c r="I20" s="5"/>
      <c r="J20" s="6">
        <f>I20*J$12</f>
        <v>0</v>
      </c>
    </row>
    <row r="21" spans="1:14" s="47" customFormat="1" ht="15.4" customHeight="1">
      <c r="A21" s="54" t="s">
        <v>75</v>
      </c>
      <c r="B21" s="49" t="s">
        <v>19</v>
      </c>
      <c r="C21" s="50"/>
      <c r="D21" s="50"/>
      <c r="E21" s="5"/>
      <c r="F21" s="6">
        <f>E21*F$11</f>
        <v>0</v>
      </c>
      <c r="G21" s="5"/>
      <c r="H21" s="6">
        <f>G21*H$11</f>
        <v>0</v>
      </c>
      <c r="I21" s="5"/>
      <c r="J21" s="6">
        <f>I21*J$11</f>
        <v>0</v>
      </c>
    </row>
    <row r="22" spans="1:14" s="47" customFormat="1" ht="15.4" customHeight="1">
      <c r="A22" s="54"/>
      <c r="B22" s="49" t="s">
        <v>138</v>
      </c>
      <c r="C22" s="50"/>
      <c r="D22" s="50"/>
      <c r="E22" s="5"/>
      <c r="F22" s="6">
        <f>E22*F$12</f>
        <v>0</v>
      </c>
      <c r="G22" s="5"/>
      <c r="H22" s="6">
        <f>G22*H$12</f>
        <v>0</v>
      </c>
      <c r="I22" s="5"/>
      <c r="J22" s="6">
        <f>I22*J$12</f>
        <v>0</v>
      </c>
    </row>
    <row r="23" spans="1:14" s="47" customFormat="1" ht="15.4" customHeight="1">
      <c r="A23" s="54" t="s">
        <v>14</v>
      </c>
      <c r="B23" s="49" t="s">
        <v>20</v>
      </c>
      <c r="C23" s="50"/>
      <c r="D23" s="50"/>
      <c r="E23" s="5"/>
      <c r="F23" s="6">
        <f>E23*F$11</f>
        <v>0</v>
      </c>
      <c r="G23" s="5"/>
      <c r="H23" s="6">
        <f>G23*H$11</f>
        <v>0</v>
      </c>
      <c r="I23" s="5"/>
      <c r="J23" s="6">
        <f>I23*J$11</f>
        <v>0</v>
      </c>
    </row>
    <row r="24" spans="1:14" s="44" customFormat="1" ht="15.4" customHeight="1">
      <c r="A24" s="54"/>
      <c r="B24" s="49" t="s">
        <v>139</v>
      </c>
      <c r="C24" s="50"/>
      <c r="D24" s="50"/>
      <c r="E24" s="5"/>
      <c r="F24" s="6">
        <f>E24*F$12</f>
        <v>0</v>
      </c>
      <c r="G24" s="5"/>
      <c r="H24" s="6">
        <f>G24*H$12</f>
        <v>0</v>
      </c>
      <c r="I24" s="5"/>
      <c r="J24" s="6">
        <f>I24*J$12</f>
        <v>0</v>
      </c>
    </row>
    <row r="25" spans="1:14" s="44" customFormat="1" ht="15.4" customHeight="1">
      <c r="A25" s="54" t="s">
        <v>15</v>
      </c>
      <c r="B25" s="49" t="s">
        <v>21</v>
      </c>
      <c r="C25" s="50"/>
      <c r="D25" s="50"/>
      <c r="E25" s="5"/>
      <c r="F25" s="6">
        <f>E25*F$11</f>
        <v>0</v>
      </c>
      <c r="G25" s="5"/>
      <c r="H25" s="6">
        <f>G25*H$11</f>
        <v>0</v>
      </c>
      <c r="I25" s="5"/>
      <c r="J25" s="6">
        <f>I25*J$11</f>
        <v>0</v>
      </c>
    </row>
    <row r="26" spans="1:14" s="44" customFormat="1" ht="15.4" customHeight="1">
      <c r="A26" s="55"/>
      <c r="B26" s="49" t="s">
        <v>140</v>
      </c>
      <c r="C26" s="30"/>
      <c r="D26" s="30"/>
      <c r="E26" s="5"/>
      <c r="F26" s="6">
        <f>E26*F$12</f>
        <v>0</v>
      </c>
      <c r="G26" s="5"/>
      <c r="H26" s="6">
        <f>G26*H$12</f>
        <v>0</v>
      </c>
      <c r="I26" s="5"/>
      <c r="J26" s="6">
        <f>I26*J$12</f>
        <v>0</v>
      </c>
    </row>
    <row r="27" spans="1:14" s="47" customFormat="1" ht="15.4" customHeight="1">
      <c r="A27" s="55" t="s">
        <v>16</v>
      </c>
      <c r="B27" s="56" t="s">
        <v>22</v>
      </c>
      <c r="C27" s="30"/>
      <c r="D27" s="30"/>
      <c r="E27" s="5"/>
      <c r="F27" s="6">
        <f>E27*F$11</f>
        <v>0</v>
      </c>
      <c r="G27" s="5"/>
      <c r="H27" s="6">
        <f>G27*H$11</f>
        <v>0</v>
      </c>
      <c r="I27" s="5"/>
      <c r="J27" s="6">
        <f>I27*J$11</f>
        <v>0</v>
      </c>
    </row>
    <row r="28" spans="1:14" s="44" customFormat="1" ht="15.4" customHeight="1">
      <c r="A28" s="55"/>
      <c r="B28" s="56" t="s">
        <v>141</v>
      </c>
      <c r="C28" s="30"/>
      <c r="D28" s="30"/>
      <c r="E28" s="5"/>
      <c r="F28" s="6">
        <f>E28*F$12</f>
        <v>0</v>
      </c>
      <c r="G28" s="5"/>
      <c r="H28" s="6">
        <f>G28*H$12</f>
        <v>0</v>
      </c>
      <c r="I28" s="5"/>
      <c r="J28" s="6">
        <f>I28*J$12</f>
        <v>0</v>
      </c>
    </row>
    <row r="29" spans="1:14" s="47" customFormat="1" ht="15.4" customHeight="1">
      <c r="A29" s="57"/>
      <c r="B29" s="58" t="s">
        <v>23</v>
      </c>
      <c r="C29" s="59"/>
      <c r="D29" s="59"/>
      <c r="E29" s="60"/>
      <c r="F29" s="61">
        <f>SUM(F15:F28)</f>
        <v>0</v>
      </c>
      <c r="G29" s="60"/>
      <c r="H29" s="61">
        <f>SUM(H15:H28)</f>
        <v>0</v>
      </c>
      <c r="I29" s="60"/>
      <c r="J29" s="61">
        <f>SUM(J15:J28)</f>
        <v>0</v>
      </c>
    </row>
    <row r="30" spans="1:14" s="47" customFormat="1" ht="15.4" customHeight="1">
      <c r="A30" s="57"/>
      <c r="B30" s="58" t="s">
        <v>142</v>
      </c>
      <c r="C30" s="59"/>
      <c r="D30" s="59"/>
      <c r="E30" s="60">
        <f>IF($F$11&lt;&gt;0,F29/$F$11,0)</f>
        <v>0</v>
      </c>
      <c r="F30" s="61"/>
      <c r="G30" s="60">
        <f>IF($H$11&lt;&gt;0,H29/$H$11,0)</f>
        <v>0</v>
      </c>
      <c r="H30" s="61"/>
      <c r="I30" s="60">
        <f>IF($J$11&lt;&gt;0,J29/$J$11,0)</f>
        <v>0</v>
      </c>
      <c r="J30" s="61"/>
    </row>
    <row r="31" spans="1:14" s="47" customFormat="1" ht="15.4" customHeight="1">
      <c r="A31" s="48" t="s">
        <v>92</v>
      </c>
      <c r="B31" s="53" t="s">
        <v>24</v>
      </c>
      <c r="C31" s="32"/>
      <c r="D31" s="32"/>
      <c r="E31" s="129"/>
      <c r="F31" s="10"/>
      <c r="G31" s="129"/>
      <c r="H31" s="46"/>
      <c r="I31" s="3"/>
      <c r="J31" s="11"/>
    </row>
    <row r="32" spans="1:14" s="47" customFormat="1" ht="15.4" customHeight="1">
      <c r="A32" s="55" t="s">
        <v>34</v>
      </c>
      <c r="B32" s="30" t="s">
        <v>25</v>
      </c>
      <c r="C32" s="30"/>
      <c r="D32" s="30"/>
      <c r="E32" s="5"/>
      <c r="F32" s="6">
        <f>E32*F$11</f>
        <v>0</v>
      </c>
      <c r="G32" s="5"/>
      <c r="H32" s="6">
        <f>G32*H$11</f>
        <v>0</v>
      </c>
      <c r="I32" s="5"/>
      <c r="J32" s="6">
        <f>I32*J$11</f>
        <v>0</v>
      </c>
    </row>
    <row r="33" spans="1:10" s="47" customFormat="1" ht="15.4" customHeight="1">
      <c r="A33" s="51"/>
      <c r="B33" s="49" t="s">
        <v>26</v>
      </c>
      <c r="C33" s="50"/>
      <c r="D33" s="50"/>
      <c r="E33" s="5"/>
      <c r="F33" s="6">
        <f t="shared" ref="F33:F41" si="0">E33*F$11</f>
        <v>0</v>
      </c>
      <c r="G33" s="5"/>
      <c r="H33" s="6">
        <f t="shared" ref="H33:H41" si="1">G33*H$11</f>
        <v>0</v>
      </c>
      <c r="I33" s="5"/>
      <c r="J33" s="6">
        <f t="shared" ref="J33:J41" si="2">I33*J$11</f>
        <v>0</v>
      </c>
    </row>
    <row r="34" spans="1:10" s="47" customFormat="1" ht="15.4" customHeight="1">
      <c r="A34" s="55" t="s">
        <v>35</v>
      </c>
      <c r="B34" s="130" t="s">
        <v>143</v>
      </c>
      <c r="C34" s="50"/>
      <c r="D34" s="50"/>
      <c r="E34" s="5"/>
      <c r="F34" s="6">
        <f t="shared" si="0"/>
        <v>0</v>
      </c>
      <c r="G34" s="5"/>
      <c r="H34" s="6">
        <f t="shared" si="1"/>
        <v>0</v>
      </c>
      <c r="I34" s="5"/>
      <c r="J34" s="6">
        <f t="shared" si="2"/>
        <v>0</v>
      </c>
    </row>
    <row r="35" spans="1:10" s="47" customFormat="1" ht="15.4" customHeight="1">
      <c r="A35" s="51"/>
      <c r="B35" s="53" t="s">
        <v>27</v>
      </c>
      <c r="C35" s="53"/>
      <c r="D35" s="53"/>
      <c r="E35" s="5"/>
      <c r="F35" s="6">
        <f t="shared" si="0"/>
        <v>0</v>
      </c>
      <c r="G35" s="5"/>
      <c r="H35" s="6">
        <f t="shared" si="1"/>
        <v>0</v>
      </c>
      <c r="I35" s="5"/>
      <c r="J35" s="6">
        <f t="shared" si="2"/>
        <v>0</v>
      </c>
    </row>
    <row r="36" spans="1:10" s="47" customFormat="1" ht="15.4" customHeight="1">
      <c r="A36" s="55" t="s">
        <v>36</v>
      </c>
      <c r="B36" s="50" t="s">
        <v>28</v>
      </c>
      <c r="C36" s="50"/>
      <c r="D36" s="50"/>
      <c r="E36" s="5"/>
      <c r="F36" s="6">
        <f t="shared" si="0"/>
        <v>0</v>
      </c>
      <c r="G36" s="5"/>
      <c r="H36" s="6">
        <f t="shared" si="1"/>
        <v>0</v>
      </c>
      <c r="I36" s="5"/>
      <c r="J36" s="6">
        <f t="shared" si="2"/>
        <v>0</v>
      </c>
    </row>
    <row r="37" spans="1:10" s="47" customFormat="1" ht="15.4" customHeight="1">
      <c r="A37" s="51" t="s">
        <v>38</v>
      </c>
      <c r="B37" s="50" t="s">
        <v>29</v>
      </c>
      <c r="C37" s="50"/>
      <c r="D37" s="50"/>
      <c r="E37" s="5"/>
      <c r="F37" s="6">
        <f t="shared" si="0"/>
        <v>0</v>
      </c>
      <c r="G37" s="5"/>
      <c r="H37" s="6">
        <f t="shared" si="1"/>
        <v>0</v>
      </c>
      <c r="I37" s="5"/>
      <c r="J37" s="6">
        <f t="shared" si="2"/>
        <v>0</v>
      </c>
    </row>
    <row r="38" spans="1:10" s="44" customFormat="1" ht="15.4" customHeight="1">
      <c r="A38" s="55" t="s">
        <v>37</v>
      </c>
      <c r="B38" s="49" t="s">
        <v>30</v>
      </c>
      <c r="C38" s="50"/>
      <c r="D38" s="50"/>
      <c r="E38" s="5"/>
      <c r="F38" s="6">
        <f t="shared" si="0"/>
        <v>0</v>
      </c>
      <c r="G38" s="5"/>
      <c r="H38" s="6">
        <f t="shared" si="1"/>
        <v>0</v>
      </c>
      <c r="I38" s="5"/>
      <c r="J38" s="6">
        <f t="shared" si="2"/>
        <v>0</v>
      </c>
    </row>
    <row r="39" spans="1:10" s="44" customFormat="1" ht="15.4" customHeight="1">
      <c r="A39" s="51"/>
      <c r="B39" s="62" t="s">
        <v>39</v>
      </c>
      <c r="C39" s="62"/>
      <c r="D39" s="62"/>
      <c r="E39" s="5"/>
      <c r="F39" s="6">
        <f t="shared" si="0"/>
        <v>0</v>
      </c>
      <c r="G39" s="5"/>
      <c r="H39" s="6">
        <f t="shared" si="1"/>
        <v>0</v>
      </c>
      <c r="I39" s="5"/>
      <c r="J39" s="6">
        <f t="shared" si="2"/>
        <v>0</v>
      </c>
    </row>
    <row r="40" spans="1:10" s="44" customFormat="1" ht="24.75" customHeight="1">
      <c r="A40" s="55" t="s">
        <v>40</v>
      </c>
      <c r="B40" s="63" t="s">
        <v>4</v>
      </c>
      <c r="C40" s="64"/>
      <c r="D40" s="64"/>
      <c r="E40" s="5"/>
      <c r="F40" s="6">
        <f t="shared" si="0"/>
        <v>0</v>
      </c>
      <c r="G40" s="5"/>
      <c r="H40" s="6">
        <f t="shared" si="1"/>
        <v>0</v>
      </c>
      <c r="I40" s="5"/>
      <c r="J40" s="6">
        <f t="shared" si="2"/>
        <v>0</v>
      </c>
    </row>
    <row r="41" spans="1:10" s="44" customFormat="1" ht="15.4" customHeight="1">
      <c r="A41" s="65" t="s">
        <v>38</v>
      </c>
      <c r="B41" s="66" t="s">
        <v>31</v>
      </c>
      <c r="C41" s="66"/>
      <c r="D41" s="66"/>
      <c r="E41" s="5"/>
      <c r="F41" s="6">
        <f t="shared" si="0"/>
        <v>0</v>
      </c>
      <c r="G41" s="5"/>
      <c r="H41" s="6">
        <f t="shared" si="1"/>
        <v>0</v>
      </c>
      <c r="I41" s="5"/>
      <c r="J41" s="6">
        <f t="shared" si="2"/>
        <v>0</v>
      </c>
    </row>
    <row r="42" spans="1:10" s="44" customFormat="1" ht="15.4" customHeight="1">
      <c r="A42" s="57"/>
      <c r="B42" s="58" t="s">
        <v>32</v>
      </c>
      <c r="C42" s="59"/>
      <c r="D42" s="59"/>
      <c r="E42" s="60">
        <f t="shared" ref="E42:J42" si="3">SUM(E32:E41)</f>
        <v>0</v>
      </c>
      <c r="F42" s="61">
        <f t="shared" si="3"/>
        <v>0</v>
      </c>
      <c r="G42" s="60">
        <f t="shared" si="3"/>
        <v>0</v>
      </c>
      <c r="H42" s="61">
        <f t="shared" si="3"/>
        <v>0</v>
      </c>
      <c r="I42" s="60">
        <f t="shared" si="3"/>
        <v>0</v>
      </c>
      <c r="J42" s="61">
        <f t="shared" si="3"/>
        <v>0</v>
      </c>
    </row>
    <row r="43" spans="1:10" s="44" customFormat="1" ht="15.4" customHeight="1">
      <c r="A43" s="67" t="s">
        <v>41</v>
      </c>
      <c r="B43" s="63" t="s">
        <v>33</v>
      </c>
      <c r="C43" s="66"/>
      <c r="D43" s="66"/>
      <c r="E43" s="129"/>
      <c r="F43" s="10"/>
      <c r="G43" s="129"/>
      <c r="H43" s="46"/>
      <c r="I43" s="3"/>
      <c r="J43" s="11"/>
    </row>
    <row r="44" spans="1:10" s="44" customFormat="1" ht="15.4" customHeight="1">
      <c r="A44" s="54" t="s">
        <v>42</v>
      </c>
      <c r="B44" s="63" t="s">
        <v>72</v>
      </c>
      <c r="C44" s="64"/>
      <c r="D44" s="64"/>
      <c r="E44" s="5"/>
      <c r="F44" s="6">
        <f t="shared" ref="F44:F45" si="4">E44*F$11</f>
        <v>0</v>
      </c>
      <c r="G44" s="5"/>
      <c r="H44" s="6">
        <f t="shared" ref="H44:H45" si="5">ROUND(G44*H$11,2)</f>
        <v>0</v>
      </c>
      <c r="I44" s="5"/>
      <c r="J44" s="6">
        <f t="shared" ref="J44:J45" si="6">ROUND(I44*J$11,2)</f>
        <v>0</v>
      </c>
    </row>
    <row r="45" spans="1:10" s="44" customFormat="1" ht="15.4" customHeight="1">
      <c r="A45" s="65" t="s">
        <v>43</v>
      </c>
      <c r="B45" s="66" t="s">
        <v>44</v>
      </c>
      <c r="C45" s="66"/>
      <c r="D45" s="66"/>
      <c r="E45" s="12"/>
      <c r="F45" s="6">
        <f t="shared" si="4"/>
        <v>0</v>
      </c>
      <c r="G45" s="12"/>
      <c r="H45" s="13">
        <f t="shared" si="5"/>
        <v>0</v>
      </c>
      <c r="I45" s="12"/>
      <c r="J45" s="13">
        <f t="shared" si="6"/>
        <v>0</v>
      </c>
    </row>
    <row r="46" spans="1:10" s="44" customFormat="1" ht="15.4" customHeight="1">
      <c r="A46" s="57"/>
      <c r="B46" s="58" t="s">
        <v>90</v>
      </c>
      <c r="C46" s="59"/>
      <c r="D46" s="59"/>
      <c r="E46" s="60">
        <f t="shared" ref="E46:J46" si="7">SUM(E44:E45)</f>
        <v>0</v>
      </c>
      <c r="F46" s="61">
        <f t="shared" si="7"/>
        <v>0</v>
      </c>
      <c r="G46" s="60">
        <f t="shared" si="7"/>
        <v>0</v>
      </c>
      <c r="H46" s="61">
        <f t="shared" si="7"/>
        <v>0</v>
      </c>
      <c r="I46" s="60">
        <f t="shared" si="7"/>
        <v>0</v>
      </c>
      <c r="J46" s="61">
        <f t="shared" si="7"/>
        <v>0</v>
      </c>
    </row>
    <row r="47" spans="1:10" s="44" customFormat="1" ht="15.4" customHeight="1">
      <c r="A47" s="68"/>
      <c r="B47" s="69" t="s">
        <v>45</v>
      </c>
      <c r="C47" s="70"/>
      <c r="D47" s="70"/>
      <c r="E47" s="71">
        <f>SUM(E30,E42,E46)</f>
        <v>0</v>
      </c>
      <c r="F47" s="7">
        <f>SUM(F29,F42,F46)</f>
        <v>0</v>
      </c>
      <c r="G47" s="71">
        <f>SUM(G30,G42,G46)</f>
        <v>0</v>
      </c>
      <c r="H47" s="7">
        <f>SUM(H29,H42,H46)</f>
        <v>0</v>
      </c>
      <c r="I47" s="71">
        <f>SUM(I30,I42,I46)</f>
        <v>0</v>
      </c>
      <c r="J47" s="7">
        <f>SUM(J29,J42,J46)</f>
        <v>0</v>
      </c>
    </row>
    <row r="48" spans="1:10" s="44" customFormat="1" ht="15.4" customHeight="1">
      <c r="A48" s="36" t="s">
        <v>48</v>
      </c>
      <c r="B48" s="72" t="s">
        <v>46</v>
      </c>
      <c r="C48" s="73"/>
      <c r="D48" s="73"/>
      <c r="E48" s="46"/>
      <c r="F48" s="10"/>
      <c r="G48" s="46"/>
      <c r="H48" s="46"/>
      <c r="I48" s="3"/>
      <c r="J48" s="14"/>
    </row>
    <row r="49" spans="1:12" s="44" customFormat="1" ht="27.75" customHeight="1">
      <c r="A49" s="48" t="s">
        <v>47</v>
      </c>
      <c r="B49" s="147" t="s">
        <v>85</v>
      </c>
      <c r="C49" s="148"/>
      <c r="D49" s="149"/>
      <c r="E49" s="5"/>
      <c r="F49" s="6">
        <f>E49*F$11</f>
        <v>0</v>
      </c>
      <c r="G49" s="5"/>
      <c r="H49" s="6">
        <f t="shared" ref="H49:H52" si="8">ROUND(G49*H$11,2)</f>
        <v>0</v>
      </c>
      <c r="I49" s="5"/>
      <c r="J49" s="6">
        <f t="shared" ref="J49:J52" si="9">ROUND(I49*J$11,2)</f>
        <v>0</v>
      </c>
    </row>
    <row r="50" spans="1:12" s="44" customFormat="1" ht="15.4" customHeight="1">
      <c r="A50" s="48" t="s">
        <v>76</v>
      </c>
      <c r="B50" s="63" t="s">
        <v>49</v>
      </c>
      <c r="C50" s="64"/>
      <c r="D50" s="64"/>
      <c r="E50" s="5"/>
      <c r="F50" s="6">
        <f>E50*F$11</f>
        <v>0</v>
      </c>
      <c r="G50" s="5"/>
      <c r="H50" s="6">
        <f t="shared" si="8"/>
        <v>0</v>
      </c>
      <c r="I50" s="5"/>
      <c r="J50" s="6">
        <f t="shared" si="9"/>
        <v>0</v>
      </c>
    </row>
    <row r="51" spans="1:12" s="44" customFormat="1" ht="15.4" customHeight="1">
      <c r="A51" s="48" t="s">
        <v>77</v>
      </c>
      <c r="B51" s="63" t="s">
        <v>74</v>
      </c>
      <c r="C51" s="64"/>
      <c r="D51" s="64"/>
      <c r="E51" s="5"/>
      <c r="F51" s="6">
        <f>E51*F$11</f>
        <v>0</v>
      </c>
      <c r="G51" s="5"/>
      <c r="H51" s="6">
        <f t="shared" si="8"/>
        <v>0</v>
      </c>
      <c r="I51" s="5"/>
      <c r="J51" s="6">
        <f t="shared" si="9"/>
        <v>0</v>
      </c>
    </row>
    <row r="52" spans="1:12" s="44" customFormat="1" ht="15.4" customHeight="1">
      <c r="A52" s="74" t="s">
        <v>50</v>
      </c>
      <c r="B52" s="75" t="s">
        <v>51</v>
      </c>
      <c r="C52" s="76"/>
      <c r="D52" s="76"/>
      <c r="E52" s="5"/>
      <c r="F52" s="6">
        <f>E52*F$11</f>
        <v>0</v>
      </c>
      <c r="G52" s="5"/>
      <c r="H52" s="6">
        <f t="shared" si="8"/>
        <v>0</v>
      </c>
      <c r="I52" s="5"/>
      <c r="J52" s="6">
        <f t="shared" si="9"/>
        <v>0</v>
      </c>
    </row>
    <row r="53" spans="1:12" s="44" customFormat="1" ht="25.5" customHeight="1">
      <c r="A53" s="77"/>
      <c r="B53" s="78" t="s">
        <v>88</v>
      </c>
      <c r="C53" s="79"/>
      <c r="D53" s="79"/>
      <c r="E53" s="71">
        <f t="shared" ref="E53:J53" si="10">SUM(E49:E52)</f>
        <v>0</v>
      </c>
      <c r="F53" s="80">
        <f t="shared" si="10"/>
        <v>0</v>
      </c>
      <c r="G53" s="71">
        <f t="shared" si="10"/>
        <v>0</v>
      </c>
      <c r="H53" s="80">
        <f t="shared" si="10"/>
        <v>0</v>
      </c>
      <c r="I53" s="71">
        <f t="shared" si="10"/>
        <v>0</v>
      </c>
      <c r="J53" s="80">
        <f t="shared" si="10"/>
        <v>0</v>
      </c>
    </row>
    <row r="54" spans="1:12" s="44" customFormat="1" ht="15.4" customHeight="1">
      <c r="A54" s="81" t="s">
        <v>54</v>
      </c>
      <c r="B54" s="82" t="s">
        <v>52</v>
      </c>
      <c r="C54" s="83"/>
      <c r="D54" s="83"/>
      <c r="E54" s="131"/>
      <c r="F54" s="10"/>
      <c r="G54" s="131"/>
      <c r="H54" s="46"/>
      <c r="I54" s="3"/>
      <c r="J54" s="15"/>
    </row>
    <row r="55" spans="1:12" s="44" customFormat="1" ht="15.4" customHeight="1">
      <c r="A55" s="48" t="s">
        <v>53</v>
      </c>
      <c r="B55" s="63" t="s">
        <v>55</v>
      </c>
      <c r="C55" s="64"/>
      <c r="D55" s="64"/>
      <c r="E55" s="46"/>
      <c r="F55" s="10"/>
      <c r="G55" s="46"/>
      <c r="H55" s="46"/>
      <c r="I55" s="3"/>
      <c r="J55" s="14"/>
    </row>
    <row r="56" spans="1:12" s="44" customFormat="1">
      <c r="A56" s="54" t="s">
        <v>78</v>
      </c>
      <c r="B56" s="63" t="s">
        <v>86</v>
      </c>
      <c r="C56" s="64"/>
      <c r="D56" s="64"/>
      <c r="E56" s="5"/>
      <c r="F56" s="6">
        <f>E56*F$11</f>
        <v>0</v>
      </c>
      <c r="G56" s="5"/>
      <c r="H56" s="6">
        <f>G56*H$11</f>
        <v>0</v>
      </c>
      <c r="I56" s="5"/>
      <c r="J56" s="6">
        <f>I56*J$11</f>
        <v>0</v>
      </c>
    </row>
    <row r="57" spans="1:12" s="44" customFormat="1">
      <c r="A57" s="54" t="s">
        <v>79</v>
      </c>
      <c r="B57" s="63" t="s">
        <v>87</v>
      </c>
      <c r="C57" s="64"/>
      <c r="D57" s="64"/>
      <c r="E57" s="5"/>
      <c r="F57" s="6">
        <f>E57*F$11</f>
        <v>0</v>
      </c>
      <c r="G57" s="5"/>
      <c r="H57" s="6">
        <f>G57*H$11</f>
        <v>0</v>
      </c>
      <c r="I57" s="5"/>
      <c r="J57" s="6">
        <f>I57*J$11</f>
        <v>0</v>
      </c>
    </row>
    <row r="58" spans="1:12" s="44" customFormat="1">
      <c r="A58" s="48" t="s">
        <v>56</v>
      </c>
      <c r="B58" s="32" t="s">
        <v>61</v>
      </c>
      <c r="C58" s="32"/>
      <c r="D58" s="32"/>
      <c r="E58" s="5"/>
      <c r="F58" s="6">
        <f>E58*F$11</f>
        <v>0</v>
      </c>
      <c r="G58" s="5"/>
      <c r="H58" s="6">
        <f>G58*H$11</f>
        <v>0</v>
      </c>
      <c r="I58" s="5"/>
      <c r="J58" s="6">
        <f>I58*J$11</f>
        <v>0</v>
      </c>
    </row>
    <row r="59" spans="1:12" s="44" customFormat="1">
      <c r="A59" s="48" t="s">
        <v>57</v>
      </c>
      <c r="B59" s="84" t="s">
        <v>62</v>
      </c>
      <c r="C59" s="85"/>
      <c r="D59" s="85"/>
      <c r="E59" s="46"/>
      <c r="F59" s="10"/>
      <c r="G59" s="46"/>
      <c r="H59" s="46"/>
      <c r="I59" s="3"/>
      <c r="J59" s="14"/>
    </row>
    <row r="60" spans="1:12" s="44" customFormat="1">
      <c r="A60" s="54" t="s">
        <v>58</v>
      </c>
      <c r="B60" s="63" t="s">
        <v>89</v>
      </c>
      <c r="C60" s="64"/>
      <c r="D60" s="64"/>
      <c r="E60" s="5"/>
      <c r="F60" s="6">
        <f t="shared" ref="F60:F66" si="11">E60*F$11</f>
        <v>0</v>
      </c>
      <c r="G60" s="5"/>
      <c r="H60" s="6">
        <f t="shared" ref="H60:H66" si="12">G60*H$11</f>
        <v>0</v>
      </c>
      <c r="I60" s="5"/>
      <c r="J60" s="6">
        <f t="shared" ref="J60:J66" si="13">I60*J$11</f>
        <v>0</v>
      </c>
    </row>
    <row r="61" spans="1:12" s="44" customFormat="1">
      <c r="A61" s="54" t="s">
        <v>59</v>
      </c>
      <c r="B61" s="63" t="s">
        <v>71</v>
      </c>
      <c r="C61" s="64"/>
      <c r="D61" s="64"/>
      <c r="E61" s="5"/>
      <c r="F61" s="6">
        <f t="shared" si="11"/>
        <v>0</v>
      </c>
      <c r="G61" s="5"/>
      <c r="H61" s="6">
        <f t="shared" si="12"/>
        <v>0</v>
      </c>
      <c r="I61" s="5"/>
      <c r="J61" s="6">
        <f t="shared" si="13"/>
        <v>0</v>
      </c>
    </row>
    <row r="62" spans="1:12" s="44" customFormat="1">
      <c r="A62" s="48" t="s">
        <v>60</v>
      </c>
      <c r="B62" s="63" t="s">
        <v>63</v>
      </c>
      <c r="C62" s="64"/>
      <c r="D62" s="64"/>
      <c r="E62" s="5"/>
      <c r="F62" s="6">
        <f t="shared" si="11"/>
        <v>0</v>
      </c>
      <c r="G62" s="5"/>
      <c r="H62" s="6">
        <f t="shared" si="12"/>
        <v>0</v>
      </c>
      <c r="I62" s="5"/>
      <c r="J62" s="6">
        <f t="shared" si="13"/>
        <v>0</v>
      </c>
    </row>
    <row r="63" spans="1:12" s="44" customFormat="1">
      <c r="A63" s="48" t="s">
        <v>80</v>
      </c>
      <c r="B63" s="63" t="s">
        <v>65</v>
      </c>
      <c r="C63" s="64"/>
      <c r="D63" s="64"/>
      <c r="E63" s="5"/>
      <c r="F63" s="6">
        <f t="shared" si="11"/>
        <v>0</v>
      </c>
      <c r="G63" s="5"/>
      <c r="H63" s="6">
        <f t="shared" si="12"/>
        <v>0</v>
      </c>
      <c r="I63" s="5"/>
      <c r="J63" s="6">
        <f t="shared" si="13"/>
        <v>0</v>
      </c>
    </row>
    <row r="64" spans="1:12" s="44" customFormat="1">
      <c r="A64" s="48" t="s">
        <v>81</v>
      </c>
      <c r="B64" s="63" t="s">
        <v>64</v>
      </c>
      <c r="C64" s="64"/>
      <c r="D64" s="64"/>
      <c r="E64" s="5"/>
      <c r="F64" s="6">
        <f t="shared" si="11"/>
        <v>0</v>
      </c>
      <c r="G64" s="5"/>
      <c r="H64" s="6">
        <f t="shared" si="12"/>
        <v>0</v>
      </c>
      <c r="I64" s="5"/>
      <c r="J64" s="6">
        <f t="shared" si="13"/>
        <v>0</v>
      </c>
      <c r="L64" s="96"/>
    </row>
    <row r="65" spans="1:10" s="44" customFormat="1">
      <c r="A65" s="48" t="s">
        <v>82</v>
      </c>
      <c r="B65" s="63" t="s">
        <v>70</v>
      </c>
      <c r="C65" s="64"/>
      <c r="D65" s="64"/>
      <c r="E65" s="5"/>
      <c r="F65" s="6">
        <f t="shared" si="11"/>
        <v>0</v>
      </c>
      <c r="G65" s="5"/>
      <c r="H65" s="6">
        <f t="shared" si="12"/>
        <v>0</v>
      </c>
      <c r="I65" s="5"/>
      <c r="J65" s="6">
        <f t="shared" si="13"/>
        <v>0</v>
      </c>
    </row>
    <row r="66" spans="1:10" s="44" customFormat="1">
      <c r="A66" s="74" t="s">
        <v>83</v>
      </c>
      <c r="B66" s="76" t="s">
        <v>66</v>
      </c>
      <c r="C66" s="76"/>
      <c r="D66" s="76"/>
      <c r="E66" s="5"/>
      <c r="F66" s="6">
        <f t="shared" si="11"/>
        <v>0</v>
      </c>
      <c r="G66" s="5"/>
      <c r="H66" s="6">
        <f t="shared" si="12"/>
        <v>0</v>
      </c>
      <c r="I66" s="5"/>
      <c r="J66" s="6">
        <f t="shared" si="13"/>
        <v>0</v>
      </c>
    </row>
    <row r="67" spans="1:10" ht="22.5" customHeight="1">
      <c r="A67" s="68"/>
      <c r="B67" s="86" t="s">
        <v>91</v>
      </c>
      <c r="C67" s="87"/>
      <c r="D67" s="87"/>
      <c r="E67" s="71">
        <f>SUM(E56:E66)</f>
        <v>0</v>
      </c>
      <c r="F67" s="80">
        <f>SUM(F56:F66)</f>
        <v>0</v>
      </c>
      <c r="G67" s="71">
        <f t="shared" ref="G67:I67" si="14">SUM(G56:G66)</f>
        <v>0</v>
      </c>
      <c r="H67" s="80">
        <f>SUM(H56:H66)</f>
        <v>0</v>
      </c>
      <c r="I67" s="71">
        <f t="shared" si="14"/>
        <v>0</v>
      </c>
      <c r="J67" s="80">
        <f>SUM(J56:J66)</f>
        <v>0</v>
      </c>
    </row>
    <row r="68" spans="1:10" ht="22.5" customHeight="1">
      <c r="A68" s="88" t="s">
        <v>67</v>
      </c>
      <c r="B68" s="89" t="s">
        <v>73</v>
      </c>
      <c r="C68" s="89"/>
      <c r="D68" s="89"/>
      <c r="E68" s="71">
        <f t="shared" ref="E68:J68" si="15">SUM(E11,E12,E47,E53,E67)</f>
        <v>1</v>
      </c>
      <c r="F68" s="80">
        <f t="shared" si="15"/>
        <v>0</v>
      </c>
      <c r="G68" s="71">
        <f t="shared" si="15"/>
        <v>1</v>
      </c>
      <c r="H68" s="80">
        <f t="shared" si="15"/>
        <v>0</v>
      </c>
      <c r="I68" s="71">
        <f t="shared" si="15"/>
        <v>1</v>
      </c>
      <c r="J68" s="80">
        <f t="shared" si="15"/>
        <v>0</v>
      </c>
    </row>
    <row r="69" spans="1:10" ht="25.5" customHeight="1">
      <c r="A69" s="90" t="s">
        <v>84</v>
      </c>
      <c r="B69" s="91" t="s">
        <v>93</v>
      </c>
      <c r="C69" s="91"/>
      <c r="D69" s="91"/>
      <c r="E69" s="5"/>
      <c r="F69" s="6">
        <f>E69*F$68</f>
        <v>0</v>
      </c>
      <c r="G69" s="5"/>
      <c r="H69" s="6">
        <f>G69*H$68</f>
        <v>0</v>
      </c>
      <c r="I69" s="5"/>
      <c r="J69" s="6">
        <f>I69*J$68</f>
        <v>0</v>
      </c>
    </row>
    <row r="70" spans="1:10" ht="25.5" customHeight="1">
      <c r="A70" s="90" t="s">
        <v>68</v>
      </c>
      <c r="B70" s="91" t="s">
        <v>94</v>
      </c>
      <c r="C70" s="91"/>
      <c r="D70" s="91"/>
      <c r="E70" s="5"/>
      <c r="F70" s="6">
        <f>E70*F$68</f>
        <v>0</v>
      </c>
      <c r="G70" s="5"/>
      <c r="H70" s="6">
        <f>G70*H$68</f>
        <v>0</v>
      </c>
      <c r="I70" s="5"/>
      <c r="J70" s="6">
        <f>I70*J$68</f>
        <v>0</v>
      </c>
    </row>
    <row r="71" spans="1:10" ht="30.75" customHeight="1">
      <c r="A71" s="92"/>
      <c r="B71" s="174" t="s">
        <v>95</v>
      </c>
      <c r="C71" s="175"/>
      <c r="D71" s="176"/>
      <c r="E71" s="93"/>
      <c r="F71" s="8">
        <f>SUM(F$68:F$70)</f>
        <v>0</v>
      </c>
      <c r="G71" s="93"/>
      <c r="H71" s="8">
        <f>SUM(H$68:H$70)</f>
        <v>0</v>
      </c>
      <c r="I71" s="93"/>
      <c r="J71" s="8">
        <f>SUM(J$68:J$70)</f>
        <v>0</v>
      </c>
    </row>
    <row r="72" spans="1:10" ht="30.75" customHeight="1">
      <c r="A72" s="94"/>
      <c r="B72" s="177" t="s">
        <v>144</v>
      </c>
      <c r="C72" s="178"/>
      <c r="D72" s="179"/>
      <c r="E72" s="95">
        <f>IF(AND(F$71&lt;&gt;0,F$11&lt;&gt;""),IF(F$71/F$11-1&gt;0,F$71/F$11-1,0),0)</f>
        <v>0</v>
      </c>
      <c r="F72" s="16">
        <f>F71-F11</f>
        <v>0</v>
      </c>
      <c r="G72" s="95">
        <f>IF(AND(H$71&lt;&gt;0,H$11&lt;&gt;""),IF(H$71/H$11-1&gt;0,H$71/H$11-1,0),0)</f>
        <v>0</v>
      </c>
      <c r="H72" s="16">
        <f>H71-H11</f>
        <v>0</v>
      </c>
      <c r="I72" s="95">
        <f>IF(AND(J$71&lt;&gt;0,J$11&lt;&gt;""),IF(J$71/J$11-1&gt;0,J$71/J$11-1,0),0)</f>
        <v>0</v>
      </c>
      <c r="J72" s="16">
        <f>J71-J11</f>
        <v>0</v>
      </c>
    </row>
    <row r="73" spans="1:10" s="32" customFormat="1" ht="30.75" customHeight="1">
      <c r="A73" s="94"/>
      <c r="B73" s="177" t="s">
        <v>126</v>
      </c>
      <c r="C73" s="178"/>
      <c r="D73" s="178"/>
      <c r="E73" s="95">
        <f>IF(F71&lt;&gt;0,F73/F71,0)</f>
        <v>0</v>
      </c>
      <c r="F73" s="132">
        <f>SUM(F11,F12,F47,F49,F56,F57,F60)</f>
        <v>0</v>
      </c>
      <c r="G73" s="95">
        <f>IF(H71&lt;&gt;0,H73/H71,0)</f>
        <v>0</v>
      </c>
      <c r="H73" s="132">
        <f>SUM(H11,H12,H47,H49,H56,H57,H60)</f>
        <v>0</v>
      </c>
      <c r="I73" s="95">
        <f>IF(J71&lt;&gt;0,J73/J71,0)</f>
        <v>0</v>
      </c>
      <c r="J73" s="132">
        <f>SUM(J11,J12,J47,J49,J56,J57,J60)</f>
        <v>0</v>
      </c>
    </row>
    <row r="74" spans="1:10" s="32" customFormat="1" ht="30.75" customHeight="1">
      <c r="A74" s="36" t="s">
        <v>108</v>
      </c>
      <c r="B74" s="177" t="s">
        <v>127</v>
      </c>
      <c r="C74" s="178"/>
      <c r="D74" s="179"/>
      <c r="E74" s="5"/>
      <c r="F74" s="43"/>
      <c r="G74" s="5"/>
      <c r="H74" s="43"/>
      <c r="I74" s="5"/>
      <c r="J74" s="43"/>
    </row>
    <row r="75" spans="1:10" s="32" customFormat="1" ht="30.75" customHeight="1">
      <c r="A75" s="97" t="s">
        <v>109</v>
      </c>
      <c r="B75" s="174" t="s">
        <v>99</v>
      </c>
      <c r="C75" s="175"/>
      <c r="D75" s="176"/>
      <c r="E75" s="183">
        <f>IF(AND(E74+G74+I74=1,F71&lt;&gt;"",H71&lt;&gt;"",J71&lt;&gt;"",E74&gt;=0,G74&gt;=0,I74&gt;=0),F71*E74+H71*G74+J71*I74,0)</f>
        <v>0</v>
      </c>
      <c r="F75" s="184"/>
      <c r="G75" s="184"/>
      <c r="H75" s="184"/>
      <c r="I75" s="184"/>
      <c r="J75" s="185"/>
    </row>
    <row r="76" spans="1:10" s="32" customFormat="1" hidden="1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 spans="1:10" hidden="1">
      <c r="A77" s="35" t="s">
        <v>105</v>
      </c>
      <c r="J77" s="25"/>
    </row>
    <row r="78" spans="1:10" hidden="1">
      <c r="A78" s="101" t="s">
        <v>115</v>
      </c>
      <c r="J78" s="25"/>
    </row>
    <row r="79" spans="1:10" hidden="1">
      <c r="A79" s="101" t="s">
        <v>107</v>
      </c>
      <c r="J79" s="25"/>
    </row>
    <row r="80" spans="1:10" hidden="1">
      <c r="A80" s="101" t="s">
        <v>106</v>
      </c>
      <c r="J80" s="25"/>
    </row>
    <row r="81" spans="1:10" hidden="1">
      <c r="A81" s="102"/>
      <c r="B81" s="103"/>
      <c r="C81" s="103"/>
      <c r="D81" s="103"/>
      <c r="E81" s="103"/>
      <c r="F81" s="103"/>
      <c r="G81" s="103"/>
      <c r="H81" s="103"/>
      <c r="I81" s="103"/>
      <c r="J81" s="104"/>
    </row>
    <row r="82" spans="1:10" s="32" customFormat="1" hidden="1">
      <c r="A82" s="106" t="s">
        <v>114</v>
      </c>
      <c r="B82" s="107"/>
      <c r="C82" s="107"/>
      <c r="D82" s="107"/>
      <c r="E82" s="108"/>
      <c r="F82" s="107"/>
      <c r="G82" s="107"/>
      <c r="H82" s="107"/>
      <c r="I82" s="107"/>
      <c r="J82" s="109"/>
    </row>
    <row r="83" spans="1:10" s="32" customFormat="1" hidden="1">
      <c r="A83" s="51" t="s">
        <v>117</v>
      </c>
      <c r="B83" s="52" t="s">
        <v>11</v>
      </c>
      <c r="C83" s="53"/>
      <c r="D83" s="53"/>
      <c r="E83" s="110">
        <f t="shared" ref="E83:E96" si="16">E15</f>
        <v>0</v>
      </c>
      <c r="F83" s="133">
        <f>E83*F$11</f>
        <v>0</v>
      </c>
      <c r="G83" s="110">
        <f t="shared" ref="G83" si="17">G15</f>
        <v>0</v>
      </c>
      <c r="H83" s="133">
        <f>G83*H$11</f>
        <v>0</v>
      </c>
      <c r="I83" s="110">
        <f t="shared" ref="I83" si="18">I15</f>
        <v>0</v>
      </c>
      <c r="J83" s="133">
        <f>I83*J$11</f>
        <v>0</v>
      </c>
    </row>
    <row r="84" spans="1:10" s="32" customFormat="1" hidden="1">
      <c r="A84" s="51"/>
      <c r="B84" s="52" t="s">
        <v>135</v>
      </c>
      <c r="C84" s="53"/>
      <c r="D84" s="53"/>
      <c r="E84" s="110">
        <f t="shared" si="16"/>
        <v>0</v>
      </c>
      <c r="F84" s="134">
        <f>E84*F$12</f>
        <v>0</v>
      </c>
      <c r="G84" s="110">
        <f t="shared" ref="G84" si="19">G16</f>
        <v>0</v>
      </c>
      <c r="H84" s="134">
        <f>G84*H$12</f>
        <v>0</v>
      </c>
      <c r="I84" s="110">
        <f t="shared" ref="I84" si="20">I16</f>
        <v>0</v>
      </c>
      <c r="J84" s="134">
        <f>I84*J$12</f>
        <v>0</v>
      </c>
    </row>
    <row r="85" spans="1:10" s="32" customFormat="1" hidden="1">
      <c r="A85" s="54" t="s">
        <v>118</v>
      </c>
      <c r="B85" s="49" t="s">
        <v>17</v>
      </c>
      <c r="C85" s="50"/>
      <c r="D85" s="50"/>
      <c r="E85" s="110">
        <f t="shared" si="16"/>
        <v>0</v>
      </c>
      <c r="F85" s="134">
        <f>E85*F$11</f>
        <v>0</v>
      </c>
      <c r="G85" s="110">
        <f t="shared" ref="G85" si="21">G17</f>
        <v>0</v>
      </c>
      <c r="H85" s="134">
        <f>G85*H$11</f>
        <v>0</v>
      </c>
      <c r="I85" s="110">
        <f t="shared" ref="I85" si="22">I17</f>
        <v>0</v>
      </c>
      <c r="J85" s="134">
        <f>I85*J$11</f>
        <v>0</v>
      </c>
    </row>
    <row r="86" spans="1:10" s="32" customFormat="1" hidden="1">
      <c r="A86" s="51"/>
      <c r="B86" s="49" t="s">
        <v>136</v>
      </c>
      <c r="C86" s="50"/>
      <c r="D86" s="50"/>
      <c r="E86" s="110">
        <f t="shared" si="16"/>
        <v>0</v>
      </c>
      <c r="F86" s="134">
        <f>E86*F$12</f>
        <v>0</v>
      </c>
      <c r="G86" s="110">
        <f t="shared" ref="G86" si="23">G18</f>
        <v>0</v>
      </c>
      <c r="H86" s="134">
        <f>G86*H$12</f>
        <v>0</v>
      </c>
      <c r="I86" s="110">
        <f t="shared" ref="I86" si="24">I18</f>
        <v>0</v>
      </c>
      <c r="J86" s="134">
        <f>I86*J$12</f>
        <v>0</v>
      </c>
    </row>
    <row r="87" spans="1:10" s="32" customFormat="1" hidden="1">
      <c r="A87" s="51" t="s">
        <v>119</v>
      </c>
      <c r="B87" s="49" t="s">
        <v>18</v>
      </c>
      <c r="C87" s="50"/>
      <c r="D87" s="50"/>
      <c r="E87" s="110">
        <f t="shared" si="16"/>
        <v>0</v>
      </c>
      <c r="F87" s="134">
        <f>E87*F$11</f>
        <v>0</v>
      </c>
      <c r="G87" s="110">
        <f t="shared" ref="G87" si="25">G19</f>
        <v>0</v>
      </c>
      <c r="H87" s="134">
        <f>G87*H$11</f>
        <v>0</v>
      </c>
      <c r="I87" s="110">
        <f t="shared" ref="I87" si="26">I19</f>
        <v>0</v>
      </c>
      <c r="J87" s="134">
        <f>I87*J$11</f>
        <v>0</v>
      </c>
    </row>
    <row r="88" spans="1:10" s="32" customFormat="1" hidden="1">
      <c r="A88" s="51"/>
      <c r="B88" s="49" t="s">
        <v>137</v>
      </c>
      <c r="C88" s="50"/>
      <c r="D88" s="50"/>
      <c r="E88" s="110">
        <f t="shared" si="16"/>
        <v>0</v>
      </c>
      <c r="F88" s="134">
        <f>E88*F$12</f>
        <v>0</v>
      </c>
      <c r="G88" s="110">
        <f t="shared" ref="G88" si="27">G20</f>
        <v>0</v>
      </c>
      <c r="H88" s="134">
        <f>G88*H$12</f>
        <v>0</v>
      </c>
      <c r="I88" s="110">
        <f t="shared" ref="I88" si="28">I20</f>
        <v>0</v>
      </c>
      <c r="J88" s="134">
        <f>I88*J$12</f>
        <v>0</v>
      </c>
    </row>
    <row r="89" spans="1:10" s="32" customFormat="1" hidden="1">
      <c r="A89" s="54" t="s">
        <v>120</v>
      </c>
      <c r="B89" s="49" t="s">
        <v>19</v>
      </c>
      <c r="C89" s="50"/>
      <c r="D89" s="50"/>
      <c r="E89" s="110">
        <f t="shared" si="16"/>
        <v>0</v>
      </c>
      <c r="F89" s="134">
        <f>E89*F$11</f>
        <v>0</v>
      </c>
      <c r="G89" s="110">
        <f t="shared" ref="G89" si="29">G21</f>
        <v>0</v>
      </c>
      <c r="H89" s="134">
        <f>G89*H$11</f>
        <v>0</v>
      </c>
      <c r="I89" s="110">
        <f t="shared" ref="I89" si="30">I21</f>
        <v>0</v>
      </c>
      <c r="J89" s="134">
        <f>I89*J$11</f>
        <v>0</v>
      </c>
    </row>
    <row r="90" spans="1:10" s="32" customFormat="1" hidden="1">
      <c r="A90" s="51"/>
      <c r="B90" s="49" t="s">
        <v>138</v>
      </c>
      <c r="C90" s="50"/>
      <c r="D90" s="50"/>
      <c r="E90" s="110">
        <f t="shared" si="16"/>
        <v>0</v>
      </c>
      <c r="F90" s="134">
        <f>E90*F$12</f>
        <v>0</v>
      </c>
      <c r="G90" s="110">
        <f t="shared" ref="G90" si="31">G22</f>
        <v>0</v>
      </c>
      <c r="H90" s="134">
        <f>G90*H$12</f>
        <v>0</v>
      </c>
      <c r="I90" s="110">
        <f t="shared" ref="I90" si="32">I22</f>
        <v>0</v>
      </c>
      <c r="J90" s="134">
        <f>I90*J$12</f>
        <v>0</v>
      </c>
    </row>
    <row r="91" spans="1:10" s="32" customFormat="1" hidden="1">
      <c r="A91" s="51" t="s">
        <v>121</v>
      </c>
      <c r="B91" s="49" t="s">
        <v>20</v>
      </c>
      <c r="C91" s="50"/>
      <c r="D91" s="50"/>
      <c r="E91" s="110">
        <f t="shared" si="16"/>
        <v>0</v>
      </c>
      <c r="F91" s="134">
        <f>E91*F$11</f>
        <v>0</v>
      </c>
      <c r="G91" s="110">
        <f t="shared" ref="G91" si="33">G23</f>
        <v>0</v>
      </c>
      <c r="H91" s="134">
        <f>G91*H$11</f>
        <v>0</v>
      </c>
      <c r="I91" s="110">
        <f t="shared" ref="I91" si="34">I23</f>
        <v>0</v>
      </c>
      <c r="J91" s="134">
        <f>I91*J$11</f>
        <v>0</v>
      </c>
    </row>
    <row r="92" spans="1:10" s="32" customFormat="1" hidden="1">
      <c r="A92" s="51"/>
      <c r="B92" s="49" t="s">
        <v>139</v>
      </c>
      <c r="C92" s="50"/>
      <c r="D92" s="50"/>
      <c r="E92" s="110">
        <f t="shared" si="16"/>
        <v>0</v>
      </c>
      <c r="F92" s="134">
        <f>E92*F$12</f>
        <v>0</v>
      </c>
      <c r="G92" s="110">
        <f t="shared" ref="G92" si="35">G24</f>
        <v>0</v>
      </c>
      <c r="H92" s="134">
        <f>G92*H$12</f>
        <v>0</v>
      </c>
      <c r="I92" s="110">
        <f t="shared" ref="I92" si="36">I24</f>
        <v>0</v>
      </c>
      <c r="J92" s="134">
        <f>I92*J$12</f>
        <v>0</v>
      </c>
    </row>
    <row r="93" spans="1:10" s="32" customFormat="1" hidden="1">
      <c r="A93" s="54" t="s">
        <v>122</v>
      </c>
      <c r="B93" s="49" t="s">
        <v>21</v>
      </c>
      <c r="C93" s="50"/>
      <c r="D93" s="50"/>
      <c r="E93" s="110">
        <f t="shared" si="16"/>
        <v>0</v>
      </c>
      <c r="F93" s="135">
        <f>E93*F$11</f>
        <v>0</v>
      </c>
      <c r="G93" s="110">
        <f t="shared" ref="G93" si="37">G25</f>
        <v>0</v>
      </c>
      <c r="H93" s="135">
        <f>G93*H$11</f>
        <v>0</v>
      </c>
      <c r="I93" s="110">
        <f t="shared" ref="I93" si="38">I25</f>
        <v>0</v>
      </c>
      <c r="J93" s="135">
        <f>I93*J$11</f>
        <v>0</v>
      </c>
    </row>
    <row r="94" spans="1:10" s="32" customFormat="1" hidden="1">
      <c r="A94" s="51"/>
      <c r="B94" s="49" t="s">
        <v>140</v>
      </c>
      <c r="C94" s="50"/>
      <c r="D94" s="50"/>
      <c r="E94" s="110">
        <f t="shared" si="16"/>
        <v>0</v>
      </c>
      <c r="F94" s="134">
        <f>E94*F$12</f>
        <v>0</v>
      </c>
      <c r="G94" s="110">
        <f t="shared" ref="G94" si="39">G26</f>
        <v>0</v>
      </c>
      <c r="H94" s="134">
        <f>G94*H$12</f>
        <v>0</v>
      </c>
      <c r="I94" s="110">
        <f t="shared" ref="I94" si="40">I26</f>
        <v>0</v>
      </c>
      <c r="J94" s="134">
        <f>I94*J$12</f>
        <v>0</v>
      </c>
    </row>
    <row r="95" spans="1:10" s="32" customFormat="1" hidden="1">
      <c r="A95" s="51" t="s">
        <v>123</v>
      </c>
      <c r="B95" s="49" t="s">
        <v>22</v>
      </c>
      <c r="C95" s="50"/>
      <c r="D95" s="50"/>
      <c r="E95" s="110">
        <f t="shared" si="16"/>
        <v>0</v>
      </c>
      <c r="F95" s="136">
        <f>E95*F$11</f>
        <v>0</v>
      </c>
      <c r="G95" s="110">
        <f t="shared" ref="G95" si="41">G27</f>
        <v>0</v>
      </c>
      <c r="H95" s="136">
        <f>G95*H$11</f>
        <v>0</v>
      </c>
      <c r="I95" s="110">
        <f t="shared" ref="I95" si="42">I27</f>
        <v>0</v>
      </c>
      <c r="J95" s="136">
        <f>I95*J$11</f>
        <v>0</v>
      </c>
    </row>
    <row r="96" spans="1:10" s="32" customFormat="1" hidden="1">
      <c r="A96" s="51"/>
      <c r="B96" s="49" t="s">
        <v>141</v>
      </c>
      <c r="C96" s="50"/>
      <c r="D96" s="50"/>
      <c r="E96" s="110">
        <f t="shared" si="16"/>
        <v>0</v>
      </c>
      <c r="F96" s="136">
        <f>E96*F$12</f>
        <v>0</v>
      </c>
      <c r="G96" s="110">
        <f t="shared" ref="G96" si="43">G28</f>
        <v>0</v>
      </c>
      <c r="H96" s="136">
        <f>G96*H$12</f>
        <v>0</v>
      </c>
      <c r="I96" s="110">
        <f t="shared" ref="I96" si="44">I28</f>
        <v>0</v>
      </c>
      <c r="J96" s="136">
        <f>I96*J$12</f>
        <v>0</v>
      </c>
    </row>
    <row r="97" spans="1:10" s="32" customFormat="1" ht="15" hidden="1" customHeight="1">
      <c r="A97" s="94"/>
      <c r="B97" s="147" t="s">
        <v>116</v>
      </c>
      <c r="C97" s="148"/>
      <c r="D97" s="148"/>
      <c r="E97" s="114">
        <f>IF(AND(E83=E15,E84=E16,E17=E85,E86=E18,E19=E87,E88=E20,E21=E89,E90=E22,E23=E91,E92=E24,E25=E93,E94=E26,E27=E95,E96=E28),E73,SUM(E11,E12,SUM(E83:E96),E49,E46,E42,E56,E57,E60)/(E99+1))</f>
        <v>0</v>
      </c>
      <c r="F97" s="137">
        <f>F71+F99-F29-F49-F56-F57-F60</f>
        <v>0</v>
      </c>
      <c r="G97" s="114">
        <f>IF(AND(G83=G15,G84=G16,G17=G85,G86=G18,G19=G87,G88=G20,G21=G89,G90=G22,G23=G91,G92=G24,G25=G93,G94=G26,G27=G95,G96=G28),G73,SUM(G11,G12,SUM(G83:G96),G49,G46,G42,G56,G57,G60)/(G99+1))</f>
        <v>0</v>
      </c>
      <c r="H97" s="137">
        <f>H71+H99-H29-H49-H56-H57-H60</f>
        <v>0</v>
      </c>
      <c r="I97" s="114">
        <f>IF(AND(I83=I15,I84=I16,I17=I85,I86=I18,I19=I87,I88=I20,I21=I89,I90=I22,I23=I91,I92=I24,I25=I93,I94=I26,I27=I95,I96=I28),I73,SUM(I11,I12,SUM(I83:I96),I49,I46,I42,I56,I57,I60)/(I99+1))</f>
        <v>0</v>
      </c>
      <c r="J97" s="137">
        <f>J71+J99-J29-J49-J56-J57-J60</f>
        <v>0</v>
      </c>
    </row>
    <row r="98" spans="1:10" s="32" customFormat="1" ht="15" hidden="1" customHeight="1">
      <c r="A98" s="52"/>
      <c r="B98" s="138"/>
      <c r="C98" s="138"/>
      <c r="D98" s="138"/>
      <c r="E98" s="139"/>
      <c r="F98" s="140"/>
      <c r="G98" s="139"/>
      <c r="H98" s="140"/>
      <c r="I98" s="139"/>
      <c r="J98" s="140"/>
    </row>
    <row r="99" spans="1:10" hidden="1">
      <c r="A99" s="102"/>
      <c r="B99" s="103"/>
      <c r="C99" s="103"/>
      <c r="D99" s="103"/>
      <c r="E99" s="141" t="e">
        <f>F97/F11-1</f>
        <v>#DIV/0!</v>
      </c>
      <c r="F99" s="142">
        <f>SUM(F83:F96)+F49+F56+F57+F60</f>
        <v>0</v>
      </c>
      <c r="G99" s="141" t="e">
        <f>H97/H11-1</f>
        <v>#DIV/0!</v>
      </c>
      <c r="H99" s="142">
        <f>SUM(H83:H96)+H49+H56+H57+H60</f>
        <v>0</v>
      </c>
      <c r="I99" s="141" t="e">
        <f>J97/J11-1</f>
        <v>#DIV/0!</v>
      </c>
      <c r="J99" s="142">
        <f>SUM(J83:J96)+J49+J56+J57+J60</f>
        <v>0</v>
      </c>
    </row>
    <row r="100" spans="1:10" ht="22.5" hidden="1" customHeight="1">
      <c r="A100" s="116"/>
      <c r="B100" s="117" t="s">
        <v>103</v>
      </c>
      <c r="C100" s="118"/>
      <c r="D100" s="118"/>
      <c r="E100" s="108" t="s">
        <v>128</v>
      </c>
      <c r="F100" s="118"/>
      <c r="G100" s="118"/>
      <c r="H100" s="118"/>
      <c r="I100" s="118"/>
      <c r="J100" s="119"/>
    </row>
    <row r="101" spans="1:10" s="44" customFormat="1" ht="19.899999999999999" hidden="1" customHeight="1">
      <c r="A101" s="120" t="s">
        <v>110</v>
      </c>
      <c r="B101" s="37" t="s">
        <v>101</v>
      </c>
      <c r="C101" s="38"/>
      <c r="D101" s="38"/>
      <c r="E101" s="95">
        <f>IF(F20&lt;&gt;0,F101/F20,0)</f>
        <v>0</v>
      </c>
      <c r="F101" s="121"/>
      <c r="G101" s="95">
        <f>IF(H20&lt;&gt;0,H101/H20,0)</f>
        <v>0</v>
      </c>
      <c r="H101" s="121"/>
      <c r="I101" s="95">
        <f>IF(J20&lt;&gt;0,J101/J20,0)</f>
        <v>0</v>
      </c>
      <c r="J101" s="121"/>
    </row>
    <row r="102" spans="1:10" s="44" customFormat="1" ht="19.899999999999999" hidden="1" customHeight="1">
      <c r="A102" s="36"/>
      <c r="B102" s="37" t="s">
        <v>102</v>
      </c>
      <c r="C102" s="38"/>
      <c r="D102" s="38"/>
      <c r="E102" s="95">
        <f>IF(F71&lt;&gt;0,F102/F71,0)</f>
        <v>0</v>
      </c>
      <c r="F102" s="122">
        <f>IF(AND(F101&gt;0,F20&gt;0),F71*(E97*F101/F20+(100%-E97)),0)</f>
        <v>0</v>
      </c>
      <c r="G102" s="95">
        <f>IF(H71&lt;&gt;0,H102/H71,0)</f>
        <v>0</v>
      </c>
      <c r="H102" s="122">
        <f>IF(AND(H101&gt;0,H20&gt;0),H71*(G97*H101/H20+(100%-G97)),0)</f>
        <v>0</v>
      </c>
      <c r="I102" s="95">
        <f>IF(J71&lt;&gt;0,J102/J71,0)</f>
        <v>0</v>
      </c>
      <c r="J102" s="122">
        <f>IF(AND(J101&gt;0,J20&gt;0),J71*(I97*J101/J20+(100%-I97)),0)</f>
        <v>0</v>
      </c>
    </row>
    <row r="103" spans="1:10" s="44" customFormat="1" ht="22.15" hidden="1" customHeight="1">
      <c r="A103" s="123" t="s">
        <v>129</v>
      </c>
      <c r="B103" s="168" t="s">
        <v>104</v>
      </c>
      <c r="C103" s="169"/>
      <c r="D103" s="170"/>
      <c r="E103" s="171">
        <f>IF(E75&gt;0,F102*E74+H102*G74+J102*I74,0)</f>
        <v>0</v>
      </c>
      <c r="F103" s="172"/>
      <c r="G103" s="172"/>
      <c r="H103" s="172"/>
      <c r="I103" s="172"/>
      <c r="J103" s="173"/>
    </row>
  </sheetData>
  <sheetProtection algorithmName="SHA-512" hashValue="6KK9oAimY10OPdEYTk8kVyxcpnbZkhkLFYBcbIJUbEQxL0EBZv4RfrDvult+AWZCwVTd/Yf+MlSdtiLVPq3pIg==" saltValue="mwvx12+aGNHWqpq5jR0Y2g==" spinCount="100000" sheet="1" formatCells="0" formatColumns="0" formatRows="0" autoFilter="0"/>
  <mergeCells count="16">
    <mergeCell ref="G6:J8"/>
    <mergeCell ref="E9:F9"/>
    <mergeCell ref="G9:H9"/>
    <mergeCell ref="I9:J9"/>
    <mergeCell ref="B3:D3"/>
    <mergeCell ref="B4:D4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  <mergeCell ref="E75:J7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4C04-5ACC-4460-8975-8213D28107CD}">
  <sheetPr>
    <tabColor theme="6" tint="0.79998168889431442"/>
    <pageSetUpPr fitToPage="1"/>
  </sheetPr>
  <dimension ref="A1:N103"/>
  <sheetViews>
    <sheetView showGridLines="0" tabSelected="1" zoomScaleNormal="100" workbookViewId="0">
      <pane ySplit="10" topLeftCell="A50" activePane="bottomLeft" state="frozen"/>
      <selection pane="bottomLeft" activeCell="L71" sqref="L71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126"/>
      <c r="B3" s="189" t="s">
        <v>148</v>
      </c>
      <c r="C3" s="190"/>
      <c r="D3" s="191"/>
      <c r="E3" s="146"/>
      <c r="F3" s="146"/>
      <c r="G3" s="146"/>
      <c r="H3" s="146"/>
      <c r="J3" s="25"/>
    </row>
    <row r="4" spans="1:14" ht="17.25" customHeight="1">
      <c r="A4" s="126"/>
      <c r="B4" s="189" t="s">
        <v>150</v>
      </c>
      <c r="C4" s="190"/>
      <c r="D4" s="191"/>
      <c r="E4" s="145"/>
      <c r="F4" s="145"/>
      <c r="G4" s="145"/>
      <c r="H4" s="145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0" t="s">
        <v>146</v>
      </c>
      <c r="H6" s="151"/>
      <c r="I6" s="151"/>
      <c r="J6" s="152"/>
    </row>
    <row r="7" spans="1:14" s="32" customFormat="1" ht="15.4" customHeight="1">
      <c r="A7" s="33"/>
      <c r="C7" s="34" t="s">
        <v>124</v>
      </c>
      <c r="G7" s="153"/>
      <c r="H7" s="154"/>
      <c r="I7" s="154"/>
      <c r="J7" s="155"/>
    </row>
    <row r="8" spans="1:14" s="32" customFormat="1" ht="15.4" customHeight="1">
      <c r="A8" s="35"/>
      <c r="C8" s="34" t="s">
        <v>125</v>
      </c>
      <c r="G8" s="156"/>
      <c r="H8" s="157"/>
      <c r="I8" s="157"/>
      <c r="J8" s="158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59" t="s">
        <v>98</v>
      </c>
      <c r="F9" s="160"/>
      <c r="G9" s="161" t="s">
        <v>112</v>
      </c>
      <c r="H9" s="162"/>
      <c r="I9" s="161" t="s">
        <v>97</v>
      </c>
      <c r="J9" s="162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145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36" t="s">
        <v>133</v>
      </c>
      <c r="B12" s="128" t="s">
        <v>147</v>
      </c>
      <c r="C12" s="38"/>
      <c r="D12" s="38"/>
      <c r="E12" s="9"/>
      <c r="F12" s="6">
        <f>IF(E12&gt;0,ROUND(F11*E12,2),0)</f>
        <v>0</v>
      </c>
      <c r="G12" s="9"/>
      <c r="H12" s="6">
        <f>IF(G12&gt;0,ROUND(H11*G12,2),0)</f>
        <v>0</v>
      </c>
      <c r="I12" s="9"/>
      <c r="J12" s="6">
        <f>IF(I12&gt;0,ROUND(J11*I12,2),0)</f>
        <v>0</v>
      </c>
    </row>
    <row r="13" spans="1:14" s="47" customFormat="1" ht="15.4" customHeight="1">
      <c r="A13" s="45" t="s">
        <v>7</v>
      </c>
      <c r="B13" s="37" t="s">
        <v>8</v>
      </c>
      <c r="C13" s="38"/>
      <c r="D13" s="38"/>
      <c r="E13" s="46"/>
      <c r="F13" s="3"/>
      <c r="G13" s="46"/>
      <c r="H13" s="3"/>
      <c r="I13" s="46"/>
      <c r="J13" s="4"/>
    </row>
    <row r="14" spans="1:14" s="47" customFormat="1" ht="15.4" customHeight="1">
      <c r="A14" s="48" t="s">
        <v>6</v>
      </c>
      <c r="B14" s="49" t="s">
        <v>9</v>
      </c>
      <c r="C14" s="50"/>
      <c r="D14" s="50"/>
      <c r="E14" s="46"/>
      <c r="F14" s="3"/>
      <c r="G14" s="46"/>
      <c r="H14" s="3"/>
      <c r="I14" s="46"/>
      <c r="J14" s="4"/>
    </row>
    <row r="15" spans="1:14" s="47" customFormat="1" ht="15.4" customHeight="1">
      <c r="A15" s="51" t="s">
        <v>10</v>
      </c>
      <c r="B15" s="52" t="s">
        <v>11</v>
      </c>
      <c r="C15" s="53"/>
      <c r="D15" s="53"/>
      <c r="E15" s="5"/>
      <c r="F15" s="6">
        <f>E15*F$11</f>
        <v>0</v>
      </c>
      <c r="G15" s="5"/>
      <c r="H15" s="6">
        <f>G15*H$11</f>
        <v>0</v>
      </c>
      <c r="I15" s="5"/>
      <c r="J15" s="6">
        <f>I15*J$11</f>
        <v>0</v>
      </c>
    </row>
    <row r="16" spans="1:14" s="47" customFormat="1" ht="15.4" customHeight="1">
      <c r="A16" s="51"/>
      <c r="B16" s="52" t="s">
        <v>135</v>
      </c>
      <c r="C16" s="53"/>
      <c r="D16" s="53"/>
      <c r="E16" s="5"/>
      <c r="F16" s="6">
        <f>E16*F$12</f>
        <v>0</v>
      </c>
      <c r="G16" s="5"/>
      <c r="H16" s="6">
        <f>G16*H$12</f>
        <v>0</v>
      </c>
      <c r="I16" s="5"/>
      <c r="J16" s="6">
        <f>I16*J$12</f>
        <v>0</v>
      </c>
      <c r="M16" s="24"/>
      <c r="N16" s="24"/>
    </row>
    <row r="17" spans="1:14" s="44" customFormat="1" ht="15.4" customHeight="1">
      <c r="A17" s="54" t="s">
        <v>12</v>
      </c>
      <c r="B17" s="49" t="s">
        <v>17</v>
      </c>
      <c r="C17" s="50"/>
      <c r="D17" s="50"/>
      <c r="E17" s="5"/>
      <c r="F17" s="6">
        <f>E17*F$11</f>
        <v>0</v>
      </c>
      <c r="G17" s="5"/>
      <c r="H17" s="6">
        <f>G17*H$11</f>
        <v>0</v>
      </c>
      <c r="I17" s="5"/>
      <c r="J17" s="6">
        <f>I17*J$11</f>
        <v>0</v>
      </c>
      <c r="M17" s="24"/>
      <c r="N17" s="24"/>
    </row>
    <row r="18" spans="1:14" s="47" customFormat="1" ht="15.4" customHeight="1">
      <c r="A18" s="54"/>
      <c r="B18" s="49" t="s">
        <v>136</v>
      </c>
      <c r="C18" s="50"/>
      <c r="D18" s="50"/>
      <c r="E18" s="5"/>
      <c r="F18" s="6">
        <f>E18*F$12</f>
        <v>0</v>
      </c>
      <c r="G18" s="5"/>
      <c r="H18" s="6">
        <f>G18*H$12</f>
        <v>0</v>
      </c>
      <c r="I18" s="5"/>
      <c r="J18" s="6">
        <f>I18*J$12</f>
        <v>0</v>
      </c>
      <c r="M18" s="24"/>
      <c r="N18" s="24"/>
    </row>
    <row r="19" spans="1:14" s="47" customFormat="1" ht="15.4" customHeight="1">
      <c r="A19" s="54" t="s">
        <v>13</v>
      </c>
      <c r="B19" s="49" t="s">
        <v>18</v>
      </c>
      <c r="C19" s="50"/>
      <c r="D19" s="50"/>
      <c r="E19" s="5"/>
      <c r="F19" s="6">
        <f>E19*F$11</f>
        <v>0</v>
      </c>
      <c r="G19" s="5"/>
      <c r="H19" s="6">
        <f>G19*H$11</f>
        <v>0</v>
      </c>
      <c r="I19" s="5"/>
      <c r="J19" s="6">
        <f>I19*J$11</f>
        <v>0</v>
      </c>
    </row>
    <row r="20" spans="1:14" s="47" customFormat="1" ht="15.4" customHeight="1">
      <c r="A20" s="54"/>
      <c r="B20" s="49" t="s">
        <v>137</v>
      </c>
      <c r="C20" s="50"/>
      <c r="D20" s="50"/>
      <c r="E20" s="5"/>
      <c r="F20" s="6">
        <f>E20*F$12</f>
        <v>0</v>
      </c>
      <c r="G20" s="5"/>
      <c r="H20" s="6">
        <f>G20*H$12</f>
        <v>0</v>
      </c>
      <c r="I20" s="5"/>
      <c r="J20" s="6">
        <f>I20*J$12</f>
        <v>0</v>
      </c>
    </row>
    <row r="21" spans="1:14" s="47" customFormat="1" ht="15.4" customHeight="1">
      <c r="A21" s="54" t="s">
        <v>75</v>
      </c>
      <c r="B21" s="49" t="s">
        <v>19</v>
      </c>
      <c r="C21" s="50"/>
      <c r="D21" s="50"/>
      <c r="E21" s="5"/>
      <c r="F21" s="6">
        <f>E21*F$11</f>
        <v>0</v>
      </c>
      <c r="G21" s="5"/>
      <c r="H21" s="6">
        <f>G21*H$11</f>
        <v>0</v>
      </c>
      <c r="I21" s="5"/>
      <c r="J21" s="6">
        <f>I21*J$11</f>
        <v>0</v>
      </c>
    </row>
    <row r="22" spans="1:14" s="47" customFormat="1" ht="15.4" customHeight="1">
      <c r="A22" s="54"/>
      <c r="B22" s="49" t="s">
        <v>138</v>
      </c>
      <c r="C22" s="50"/>
      <c r="D22" s="50"/>
      <c r="E22" s="5"/>
      <c r="F22" s="6">
        <f>E22*F$12</f>
        <v>0</v>
      </c>
      <c r="G22" s="5"/>
      <c r="H22" s="6">
        <f>G22*H$12</f>
        <v>0</v>
      </c>
      <c r="I22" s="5"/>
      <c r="J22" s="6">
        <f>I22*J$12</f>
        <v>0</v>
      </c>
    </row>
    <row r="23" spans="1:14" s="47" customFormat="1" ht="15.4" customHeight="1">
      <c r="A23" s="54" t="s">
        <v>14</v>
      </c>
      <c r="B23" s="49" t="s">
        <v>20</v>
      </c>
      <c r="C23" s="50"/>
      <c r="D23" s="50"/>
      <c r="E23" s="5"/>
      <c r="F23" s="6">
        <f>E23*F$11</f>
        <v>0</v>
      </c>
      <c r="G23" s="5"/>
      <c r="H23" s="6">
        <f>G23*H$11</f>
        <v>0</v>
      </c>
      <c r="I23" s="5"/>
      <c r="J23" s="6">
        <f>I23*J$11</f>
        <v>0</v>
      </c>
    </row>
    <row r="24" spans="1:14" s="44" customFormat="1" ht="15.4" customHeight="1">
      <c r="A24" s="54"/>
      <c r="B24" s="49" t="s">
        <v>139</v>
      </c>
      <c r="C24" s="50"/>
      <c r="D24" s="50"/>
      <c r="E24" s="5"/>
      <c r="F24" s="6">
        <f>E24*F$12</f>
        <v>0</v>
      </c>
      <c r="G24" s="5"/>
      <c r="H24" s="6">
        <f>G24*H$12</f>
        <v>0</v>
      </c>
      <c r="I24" s="5"/>
      <c r="J24" s="6">
        <f>I24*J$12</f>
        <v>0</v>
      </c>
    </row>
    <row r="25" spans="1:14" s="44" customFormat="1" ht="15.4" customHeight="1">
      <c r="A25" s="54" t="s">
        <v>15</v>
      </c>
      <c r="B25" s="49" t="s">
        <v>21</v>
      </c>
      <c r="C25" s="50"/>
      <c r="D25" s="50"/>
      <c r="E25" s="5"/>
      <c r="F25" s="6">
        <f>E25*F$11</f>
        <v>0</v>
      </c>
      <c r="G25" s="5"/>
      <c r="H25" s="6">
        <f>G25*H$11</f>
        <v>0</v>
      </c>
      <c r="I25" s="5"/>
      <c r="J25" s="6">
        <f>I25*J$11</f>
        <v>0</v>
      </c>
    </row>
    <row r="26" spans="1:14" s="44" customFormat="1" ht="15.4" customHeight="1">
      <c r="A26" s="55"/>
      <c r="B26" s="49" t="s">
        <v>140</v>
      </c>
      <c r="C26" s="30"/>
      <c r="D26" s="30"/>
      <c r="E26" s="5"/>
      <c r="F26" s="6">
        <f>E26*F$12</f>
        <v>0</v>
      </c>
      <c r="G26" s="5"/>
      <c r="H26" s="6">
        <f>G26*H$12</f>
        <v>0</v>
      </c>
      <c r="I26" s="5"/>
      <c r="J26" s="6">
        <f>I26*J$12</f>
        <v>0</v>
      </c>
    </row>
    <row r="27" spans="1:14" s="47" customFormat="1" ht="15.4" customHeight="1">
      <c r="A27" s="55" t="s">
        <v>16</v>
      </c>
      <c r="B27" s="56" t="s">
        <v>22</v>
      </c>
      <c r="C27" s="30"/>
      <c r="D27" s="30"/>
      <c r="E27" s="5"/>
      <c r="F27" s="6">
        <f>E27*F$11</f>
        <v>0</v>
      </c>
      <c r="G27" s="5"/>
      <c r="H27" s="6">
        <f>G27*H$11</f>
        <v>0</v>
      </c>
      <c r="I27" s="5"/>
      <c r="J27" s="6">
        <f>I27*J$11</f>
        <v>0</v>
      </c>
    </row>
    <row r="28" spans="1:14" s="44" customFormat="1" ht="15.4" customHeight="1">
      <c r="A28" s="55"/>
      <c r="B28" s="56" t="s">
        <v>141</v>
      </c>
      <c r="C28" s="30"/>
      <c r="D28" s="30"/>
      <c r="E28" s="5"/>
      <c r="F28" s="6">
        <f>E28*F$12</f>
        <v>0</v>
      </c>
      <c r="G28" s="5"/>
      <c r="H28" s="6">
        <f>G28*H$12</f>
        <v>0</v>
      </c>
      <c r="I28" s="5"/>
      <c r="J28" s="6">
        <f>I28*J$12</f>
        <v>0</v>
      </c>
    </row>
    <row r="29" spans="1:14" s="47" customFormat="1" ht="15.4" customHeight="1">
      <c r="A29" s="57"/>
      <c r="B29" s="58" t="s">
        <v>23</v>
      </c>
      <c r="C29" s="59"/>
      <c r="D29" s="59"/>
      <c r="E29" s="60"/>
      <c r="F29" s="61">
        <f>SUM(F15:F28)</f>
        <v>0</v>
      </c>
      <c r="G29" s="60"/>
      <c r="H29" s="61">
        <f>SUM(H15:H28)</f>
        <v>0</v>
      </c>
      <c r="I29" s="60"/>
      <c r="J29" s="61">
        <f>SUM(J15:J28)</f>
        <v>0</v>
      </c>
    </row>
    <row r="30" spans="1:14" s="47" customFormat="1" ht="15.4" customHeight="1">
      <c r="A30" s="57"/>
      <c r="B30" s="58" t="s">
        <v>142</v>
      </c>
      <c r="C30" s="59"/>
      <c r="D30" s="59"/>
      <c r="E30" s="60">
        <f>IF($F$11&lt;&gt;0,F29/$F$11,0)</f>
        <v>0</v>
      </c>
      <c r="F30" s="61"/>
      <c r="G30" s="60">
        <f>IF($H$11&lt;&gt;0,H29/$H$11,0)</f>
        <v>0</v>
      </c>
      <c r="H30" s="61"/>
      <c r="I30" s="60">
        <f>IF($J$11&lt;&gt;0,J29/$J$11,0)</f>
        <v>0</v>
      </c>
      <c r="J30" s="61"/>
    </row>
    <row r="31" spans="1:14" s="47" customFormat="1" ht="15.4" customHeight="1">
      <c r="A31" s="48" t="s">
        <v>92</v>
      </c>
      <c r="B31" s="53" t="s">
        <v>24</v>
      </c>
      <c r="C31" s="32"/>
      <c r="D31" s="32"/>
      <c r="E31" s="129"/>
      <c r="F31" s="10"/>
      <c r="G31" s="129"/>
      <c r="H31" s="46"/>
      <c r="I31" s="3"/>
      <c r="J31" s="11"/>
    </row>
    <row r="32" spans="1:14" s="47" customFormat="1" ht="15.4" customHeight="1">
      <c r="A32" s="55" t="s">
        <v>34</v>
      </c>
      <c r="B32" s="30" t="s">
        <v>25</v>
      </c>
      <c r="C32" s="30"/>
      <c r="D32" s="30"/>
      <c r="E32" s="5"/>
      <c r="F32" s="6">
        <f>E32*F$11</f>
        <v>0</v>
      </c>
      <c r="G32" s="5"/>
      <c r="H32" s="6">
        <f>G32*H$11</f>
        <v>0</v>
      </c>
      <c r="I32" s="5"/>
      <c r="J32" s="6">
        <f>I32*J$11</f>
        <v>0</v>
      </c>
    </row>
    <row r="33" spans="1:10" s="47" customFormat="1" ht="15.4" customHeight="1">
      <c r="A33" s="51"/>
      <c r="B33" s="49" t="s">
        <v>26</v>
      </c>
      <c r="C33" s="50"/>
      <c r="D33" s="50"/>
      <c r="E33" s="5"/>
      <c r="F33" s="6">
        <f t="shared" ref="F33:F41" si="0">E33*F$11</f>
        <v>0</v>
      </c>
      <c r="G33" s="5"/>
      <c r="H33" s="6">
        <f t="shared" ref="H33:H41" si="1">G33*H$11</f>
        <v>0</v>
      </c>
      <c r="I33" s="5"/>
      <c r="J33" s="6">
        <f t="shared" ref="J33:J41" si="2">I33*J$11</f>
        <v>0</v>
      </c>
    </row>
    <row r="34" spans="1:10" s="47" customFormat="1" ht="15.4" customHeight="1">
      <c r="A34" s="55" t="s">
        <v>35</v>
      </c>
      <c r="B34" s="130" t="s">
        <v>143</v>
      </c>
      <c r="C34" s="50"/>
      <c r="D34" s="50"/>
      <c r="E34" s="5"/>
      <c r="F34" s="6">
        <f t="shared" si="0"/>
        <v>0</v>
      </c>
      <c r="G34" s="5"/>
      <c r="H34" s="6">
        <f t="shared" si="1"/>
        <v>0</v>
      </c>
      <c r="I34" s="5"/>
      <c r="J34" s="6">
        <f t="shared" si="2"/>
        <v>0</v>
      </c>
    </row>
    <row r="35" spans="1:10" s="47" customFormat="1" ht="15.4" customHeight="1">
      <c r="A35" s="51"/>
      <c r="B35" s="53" t="s">
        <v>27</v>
      </c>
      <c r="C35" s="53"/>
      <c r="D35" s="53"/>
      <c r="E35" s="5"/>
      <c r="F35" s="6">
        <f t="shared" si="0"/>
        <v>0</v>
      </c>
      <c r="G35" s="5"/>
      <c r="H35" s="6">
        <f t="shared" si="1"/>
        <v>0</v>
      </c>
      <c r="I35" s="5"/>
      <c r="J35" s="6">
        <f t="shared" si="2"/>
        <v>0</v>
      </c>
    </row>
    <row r="36" spans="1:10" s="47" customFormat="1" ht="15.4" customHeight="1">
      <c r="A36" s="55" t="s">
        <v>36</v>
      </c>
      <c r="B36" s="50" t="s">
        <v>28</v>
      </c>
      <c r="C36" s="50"/>
      <c r="D36" s="50"/>
      <c r="E36" s="5"/>
      <c r="F36" s="6">
        <f t="shared" si="0"/>
        <v>0</v>
      </c>
      <c r="G36" s="5"/>
      <c r="H36" s="6">
        <f t="shared" si="1"/>
        <v>0</v>
      </c>
      <c r="I36" s="5"/>
      <c r="J36" s="6">
        <f t="shared" si="2"/>
        <v>0</v>
      </c>
    </row>
    <row r="37" spans="1:10" s="47" customFormat="1" ht="15.4" customHeight="1">
      <c r="A37" s="51" t="s">
        <v>38</v>
      </c>
      <c r="B37" s="50" t="s">
        <v>29</v>
      </c>
      <c r="C37" s="50"/>
      <c r="D37" s="50"/>
      <c r="E37" s="5"/>
      <c r="F37" s="6">
        <f t="shared" si="0"/>
        <v>0</v>
      </c>
      <c r="G37" s="5"/>
      <c r="H37" s="6">
        <f t="shared" si="1"/>
        <v>0</v>
      </c>
      <c r="I37" s="5"/>
      <c r="J37" s="6">
        <f t="shared" si="2"/>
        <v>0</v>
      </c>
    </row>
    <row r="38" spans="1:10" s="44" customFormat="1" ht="15.4" customHeight="1">
      <c r="A38" s="55" t="s">
        <v>37</v>
      </c>
      <c r="B38" s="49" t="s">
        <v>30</v>
      </c>
      <c r="C38" s="50"/>
      <c r="D38" s="50"/>
      <c r="E38" s="5"/>
      <c r="F38" s="6">
        <f t="shared" si="0"/>
        <v>0</v>
      </c>
      <c r="G38" s="5"/>
      <c r="H38" s="6">
        <f t="shared" si="1"/>
        <v>0</v>
      </c>
      <c r="I38" s="5"/>
      <c r="J38" s="6">
        <f t="shared" si="2"/>
        <v>0</v>
      </c>
    </row>
    <row r="39" spans="1:10" s="44" customFormat="1" ht="15.4" customHeight="1">
      <c r="A39" s="51"/>
      <c r="B39" s="62" t="s">
        <v>39</v>
      </c>
      <c r="C39" s="62"/>
      <c r="D39" s="62"/>
      <c r="E39" s="5"/>
      <c r="F39" s="6">
        <f t="shared" si="0"/>
        <v>0</v>
      </c>
      <c r="G39" s="5"/>
      <c r="H39" s="6">
        <f t="shared" si="1"/>
        <v>0</v>
      </c>
      <c r="I39" s="5"/>
      <c r="J39" s="6">
        <f t="shared" si="2"/>
        <v>0</v>
      </c>
    </row>
    <row r="40" spans="1:10" s="44" customFormat="1" ht="24.75" customHeight="1">
      <c r="A40" s="55" t="s">
        <v>40</v>
      </c>
      <c r="B40" s="63" t="s">
        <v>4</v>
      </c>
      <c r="C40" s="64"/>
      <c r="D40" s="64"/>
      <c r="E40" s="5"/>
      <c r="F40" s="6">
        <f t="shared" si="0"/>
        <v>0</v>
      </c>
      <c r="G40" s="5"/>
      <c r="H40" s="6">
        <f t="shared" si="1"/>
        <v>0</v>
      </c>
      <c r="I40" s="5"/>
      <c r="J40" s="6">
        <f t="shared" si="2"/>
        <v>0</v>
      </c>
    </row>
    <row r="41" spans="1:10" s="44" customFormat="1" ht="15.4" customHeight="1">
      <c r="A41" s="65" t="s">
        <v>38</v>
      </c>
      <c r="B41" s="66" t="s">
        <v>31</v>
      </c>
      <c r="C41" s="66"/>
      <c r="D41" s="66"/>
      <c r="E41" s="5"/>
      <c r="F41" s="6">
        <f t="shared" si="0"/>
        <v>0</v>
      </c>
      <c r="G41" s="5"/>
      <c r="H41" s="6">
        <f t="shared" si="1"/>
        <v>0</v>
      </c>
      <c r="I41" s="5"/>
      <c r="J41" s="6">
        <f t="shared" si="2"/>
        <v>0</v>
      </c>
    </row>
    <row r="42" spans="1:10" s="44" customFormat="1" ht="15.4" customHeight="1">
      <c r="A42" s="57"/>
      <c r="B42" s="58" t="s">
        <v>32</v>
      </c>
      <c r="C42" s="59"/>
      <c r="D42" s="59"/>
      <c r="E42" s="60">
        <f t="shared" ref="E42:J42" si="3">SUM(E32:E41)</f>
        <v>0</v>
      </c>
      <c r="F42" s="61">
        <f t="shared" si="3"/>
        <v>0</v>
      </c>
      <c r="G42" s="60">
        <f t="shared" si="3"/>
        <v>0</v>
      </c>
      <c r="H42" s="61">
        <f t="shared" si="3"/>
        <v>0</v>
      </c>
      <c r="I42" s="60">
        <f t="shared" si="3"/>
        <v>0</v>
      </c>
      <c r="J42" s="61">
        <f t="shared" si="3"/>
        <v>0</v>
      </c>
    </row>
    <row r="43" spans="1:10" s="44" customFormat="1" ht="15.4" customHeight="1">
      <c r="A43" s="67" t="s">
        <v>41</v>
      </c>
      <c r="B43" s="63" t="s">
        <v>33</v>
      </c>
      <c r="C43" s="66"/>
      <c r="D43" s="66"/>
      <c r="E43" s="129"/>
      <c r="F43" s="10"/>
      <c r="G43" s="129"/>
      <c r="H43" s="46"/>
      <c r="I43" s="3"/>
      <c r="J43" s="11"/>
    </row>
    <row r="44" spans="1:10" s="44" customFormat="1" ht="15.4" customHeight="1">
      <c r="A44" s="54" t="s">
        <v>42</v>
      </c>
      <c r="B44" s="63" t="s">
        <v>72</v>
      </c>
      <c r="C44" s="64"/>
      <c r="D44" s="64"/>
      <c r="E44" s="5"/>
      <c r="F44" s="6">
        <f t="shared" ref="F44:F45" si="4">E44*F$11</f>
        <v>0</v>
      </c>
      <c r="G44" s="5"/>
      <c r="H44" s="6">
        <f t="shared" ref="H44:H45" si="5">ROUND(G44*H$11,2)</f>
        <v>0</v>
      </c>
      <c r="I44" s="5"/>
      <c r="J44" s="6">
        <f t="shared" ref="J44:J45" si="6">ROUND(I44*J$11,2)</f>
        <v>0</v>
      </c>
    </row>
    <row r="45" spans="1:10" s="44" customFormat="1" ht="15.4" customHeight="1">
      <c r="A45" s="65" t="s">
        <v>43</v>
      </c>
      <c r="B45" s="66" t="s">
        <v>44</v>
      </c>
      <c r="C45" s="66"/>
      <c r="D45" s="66"/>
      <c r="E45" s="12"/>
      <c r="F45" s="6">
        <f t="shared" si="4"/>
        <v>0</v>
      </c>
      <c r="G45" s="12"/>
      <c r="H45" s="13">
        <f t="shared" si="5"/>
        <v>0</v>
      </c>
      <c r="I45" s="12"/>
      <c r="J45" s="13">
        <f t="shared" si="6"/>
        <v>0</v>
      </c>
    </row>
    <row r="46" spans="1:10" s="44" customFormat="1" ht="15.4" customHeight="1">
      <c r="A46" s="57"/>
      <c r="B46" s="58" t="s">
        <v>90</v>
      </c>
      <c r="C46" s="59"/>
      <c r="D46" s="59"/>
      <c r="E46" s="60">
        <f t="shared" ref="E46:J46" si="7">SUM(E44:E45)</f>
        <v>0</v>
      </c>
      <c r="F46" s="61">
        <f t="shared" si="7"/>
        <v>0</v>
      </c>
      <c r="G46" s="60">
        <f t="shared" si="7"/>
        <v>0</v>
      </c>
      <c r="H46" s="61">
        <f t="shared" si="7"/>
        <v>0</v>
      </c>
      <c r="I46" s="60">
        <f t="shared" si="7"/>
        <v>0</v>
      </c>
      <c r="J46" s="61">
        <f t="shared" si="7"/>
        <v>0</v>
      </c>
    </row>
    <row r="47" spans="1:10" s="44" customFormat="1" ht="15.4" customHeight="1">
      <c r="A47" s="68"/>
      <c r="B47" s="69" t="s">
        <v>45</v>
      </c>
      <c r="C47" s="70"/>
      <c r="D47" s="70"/>
      <c r="E47" s="71">
        <f>SUM(E30,E42,E46)</f>
        <v>0</v>
      </c>
      <c r="F47" s="7">
        <f>SUM(F29,F42,F46)</f>
        <v>0</v>
      </c>
      <c r="G47" s="71">
        <f>SUM(G30,G42,G46)</f>
        <v>0</v>
      </c>
      <c r="H47" s="7">
        <f>SUM(H29,H42,H46)</f>
        <v>0</v>
      </c>
      <c r="I47" s="71">
        <f>SUM(I30,I42,I46)</f>
        <v>0</v>
      </c>
      <c r="J47" s="7">
        <f>SUM(J29,J42,J46)</f>
        <v>0</v>
      </c>
    </row>
    <row r="48" spans="1:10" s="44" customFormat="1" ht="15.4" customHeight="1">
      <c r="A48" s="36" t="s">
        <v>48</v>
      </c>
      <c r="B48" s="72" t="s">
        <v>46</v>
      </c>
      <c r="C48" s="73"/>
      <c r="D48" s="73"/>
      <c r="E48" s="46"/>
      <c r="F48" s="10"/>
      <c r="G48" s="46"/>
      <c r="H48" s="46"/>
      <c r="I48" s="3"/>
      <c r="J48" s="14"/>
    </row>
    <row r="49" spans="1:12" s="44" customFormat="1" ht="27.75" customHeight="1">
      <c r="A49" s="48" t="s">
        <v>47</v>
      </c>
      <c r="B49" s="147" t="s">
        <v>85</v>
      </c>
      <c r="C49" s="148"/>
      <c r="D49" s="149"/>
      <c r="E49" s="5"/>
      <c r="F49" s="6">
        <f>E49*F$11</f>
        <v>0</v>
      </c>
      <c r="G49" s="5"/>
      <c r="H49" s="6">
        <f t="shared" ref="H49:H52" si="8">ROUND(G49*H$11,2)</f>
        <v>0</v>
      </c>
      <c r="I49" s="5"/>
      <c r="J49" s="6">
        <f t="shared" ref="J49:J52" si="9">ROUND(I49*J$11,2)</f>
        <v>0</v>
      </c>
    </row>
    <row r="50" spans="1:12" s="44" customFormat="1" ht="15.4" customHeight="1">
      <c r="A50" s="48" t="s">
        <v>76</v>
      </c>
      <c r="B50" s="63" t="s">
        <v>49</v>
      </c>
      <c r="C50" s="64"/>
      <c r="D50" s="64"/>
      <c r="E50" s="5"/>
      <c r="F50" s="6">
        <f>E50*F$11</f>
        <v>0</v>
      </c>
      <c r="G50" s="5"/>
      <c r="H50" s="6">
        <f t="shared" si="8"/>
        <v>0</v>
      </c>
      <c r="I50" s="5"/>
      <c r="J50" s="6">
        <f t="shared" si="9"/>
        <v>0</v>
      </c>
    </row>
    <row r="51" spans="1:12" s="44" customFormat="1" ht="15.4" customHeight="1">
      <c r="A51" s="48" t="s">
        <v>77</v>
      </c>
      <c r="B51" s="63" t="s">
        <v>74</v>
      </c>
      <c r="C51" s="64"/>
      <c r="D51" s="64"/>
      <c r="E51" s="5"/>
      <c r="F51" s="6">
        <f>E51*F$11</f>
        <v>0</v>
      </c>
      <c r="G51" s="5"/>
      <c r="H51" s="6">
        <f t="shared" si="8"/>
        <v>0</v>
      </c>
      <c r="I51" s="5"/>
      <c r="J51" s="6">
        <f t="shared" si="9"/>
        <v>0</v>
      </c>
    </row>
    <row r="52" spans="1:12" s="44" customFormat="1" ht="15.4" customHeight="1">
      <c r="A52" s="74" t="s">
        <v>50</v>
      </c>
      <c r="B52" s="75" t="s">
        <v>51</v>
      </c>
      <c r="C52" s="76"/>
      <c r="D52" s="76"/>
      <c r="E52" s="5"/>
      <c r="F52" s="6">
        <f>E52*F$11</f>
        <v>0</v>
      </c>
      <c r="G52" s="5"/>
      <c r="H52" s="6">
        <f t="shared" si="8"/>
        <v>0</v>
      </c>
      <c r="I52" s="5"/>
      <c r="J52" s="6">
        <f t="shared" si="9"/>
        <v>0</v>
      </c>
    </row>
    <row r="53" spans="1:12" s="44" customFormat="1" ht="25.5" customHeight="1">
      <c r="A53" s="77"/>
      <c r="B53" s="78" t="s">
        <v>88</v>
      </c>
      <c r="C53" s="79"/>
      <c r="D53" s="79"/>
      <c r="E53" s="71">
        <f t="shared" ref="E53:J53" si="10">SUM(E49:E52)</f>
        <v>0</v>
      </c>
      <c r="F53" s="80">
        <f t="shared" si="10"/>
        <v>0</v>
      </c>
      <c r="G53" s="71">
        <f t="shared" si="10"/>
        <v>0</v>
      </c>
      <c r="H53" s="80">
        <f t="shared" si="10"/>
        <v>0</v>
      </c>
      <c r="I53" s="71">
        <f t="shared" si="10"/>
        <v>0</v>
      </c>
      <c r="J53" s="80">
        <f t="shared" si="10"/>
        <v>0</v>
      </c>
    </row>
    <row r="54" spans="1:12" s="44" customFormat="1" ht="15.4" customHeight="1">
      <c r="A54" s="81" t="s">
        <v>54</v>
      </c>
      <c r="B54" s="82" t="s">
        <v>52</v>
      </c>
      <c r="C54" s="83"/>
      <c r="D54" s="83"/>
      <c r="E54" s="131"/>
      <c r="F54" s="10"/>
      <c r="G54" s="131"/>
      <c r="H54" s="46"/>
      <c r="I54" s="3"/>
      <c r="J54" s="15"/>
    </row>
    <row r="55" spans="1:12" s="44" customFormat="1" ht="15.4" customHeight="1">
      <c r="A55" s="48" t="s">
        <v>53</v>
      </c>
      <c r="B55" s="63" t="s">
        <v>55</v>
      </c>
      <c r="C55" s="64"/>
      <c r="D55" s="64"/>
      <c r="E55" s="46"/>
      <c r="F55" s="10"/>
      <c r="G55" s="46"/>
      <c r="H55" s="46"/>
      <c r="I55" s="3"/>
      <c r="J55" s="14"/>
    </row>
    <row r="56" spans="1:12" s="44" customFormat="1">
      <c r="A56" s="54" t="s">
        <v>78</v>
      </c>
      <c r="B56" s="63" t="s">
        <v>86</v>
      </c>
      <c r="C56" s="64"/>
      <c r="D56" s="64"/>
      <c r="E56" s="5"/>
      <c r="F56" s="6">
        <f>E56*F$11</f>
        <v>0</v>
      </c>
      <c r="G56" s="5"/>
      <c r="H56" s="6">
        <f>G56*H$11</f>
        <v>0</v>
      </c>
      <c r="I56" s="5"/>
      <c r="J56" s="6">
        <f>I56*J$11</f>
        <v>0</v>
      </c>
    </row>
    <row r="57" spans="1:12" s="44" customFormat="1">
      <c r="A57" s="54" t="s">
        <v>79</v>
      </c>
      <c r="B57" s="63" t="s">
        <v>87</v>
      </c>
      <c r="C57" s="64"/>
      <c r="D57" s="64"/>
      <c r="E57" s="5"/>
      <c r="F57" s="6">
        <f>E57*F$11</f>
        <v>0</v>
      </c>
      <c r="G57" s="5"/>
      <c r="H57" s="6">
        <f>G57*H$11</f>
        <v>0</v>
      </c>
      <c r="I57" s="5"/>
      <c r="J57" s="6">
        <f>I57*J$11</f>
        <v>0</v>
      </c>
    </row>
    <row r="58" spans="1:12" s="44" customFormat="1">
      <c r="A58" s="48" t="s">
        <v>56</v>
      </c>
      <c r="B58" s="32" t="s">
        <v>61</v>
      </c>
      <c r="C58" s="32"/>
      <c r="D58" s="32"/>
      <c r="E58" s="5"/>
      <c r="F58" s="6">
        <f>E58*F$11</f>
        <v>0</v>
      </c>
      <c r="G58" s="5"/>
      <c r="H58" s="6">
        <f>G58*H$11</f>
        <v>0</v>
      </c>
      <c r="I58" s="5"/>
      <c r="J58" s="6">
        <f>I58*J$11</f>
        <v>0</v>
      </c>
    </row>
    <row r="59" spans="1:12" s="44" customFormat="1">
      <c r="A59" s="48" t="s">
        <v>57</v>
      </c>
      <c r="B59" s="84" t="s">
        <v>62</v>
      </c>
      <c r="C59" s="85"/>
      <c r="D59" s="85"/>
      <c r="E59" s="46"/>
      <c r="F59" s="10"/>
      <c r="G59" s="46"/>
      <c r="H59" s="46"/>
      <c r="I59" s="3"/>
      <c r="J59" s="14"/>
    </row>
    <row r="60" spans="1:12" s="44" customFormat="1">
      <c r="A60" s="54" t="s">
        <v>58</v>
      </c>
      <c r="B60" s="63" t="s">
        <v>89</v>
      </c>
      <c r="C60" s="64"/>
      <c r="D60" s="64"/>
      <c r="E60" s="5"/>
      <c r="F60" s="6">
        <f t="shared" ref="F60:F66" si="11">E60*F$11</f>
        <v>0</v>
      </c>
      <c r="G60" s="5"/>
      <c r="H60" s="6">
        <f t="shared" ref="H60:H66" si="12">G60*H$11</f>
        <v>0</v>
      </c>
      <c r="I60" s="5"/>
      <c r="J60" s="6">
        <f t="shared" ref="J60:J66" si="13">I60*J$11</f>
        <v>0</v>
      </c>
    </row>
    <row r="61" spans="1:12" s="44" customFormat="1">
      <c r="A61" s="54" t="s">
        <v>59</v>
      </c>
      <c r="B61" s="63" t="s">
        <v>71</v>
      </c>
      <c r="C61" s="64"/>
      <c r="D61" s="64"/>
      <c r="E61" s="5"/>
      <c r="F61" s="6">
        <f t="shared" si="11"/>
        <v>0</v>
      </c>
      <c r="G61" s="5"/>
      <c r="H61" s="6">
        <f t="shared" si="12"/>
        <v>0</v>
      </c>
      <c r="I61" s="5"/>
      <c r="J61" s="6">
        <f t="shared" si="13"/>
        <v>0</v>
      </c>
    </row>
    <row r="62" spans="1:12" s="44" customFormat="1">
      <c r="A62" s="48" t="s">
        <v>60</v>
      </c>
      <c r="B62" s="63" t="s">
        <v>63</v>
      </c>
      <c r="C62" s="64"/>
      <c r="D62" s="64"/>
      <c r="E62" s="5"/>
      <c r="F62" s="6">
        <f t="shared" si="11"/>
        <v>0</v>
      </c>
      <c r="G62" s="5"/>
      <c r="H62" s="6">
        <f t="shared" si="12"/>
        <v>0</v>
      </c>
      <c r="I62" s="5"/>
      <c r="J62" s="6">
        <f t="shared" si="13"/>
        <v>0</v>
      </c>
    </row>
    <row r="63" spans="1:12" s="44" customFormat="1">
      <c r="A63" s="48" t="s">
        <v>80</v>
      </c>
      <c r="B63" s="63" t="s">
        <v>65</v>
      </c>
      <c r="C63" s="64"/>
      <c r="D63" s="64"/>
      <c r="E63" s="5"/>
      <c r="F63" s="6">
        <f t="shared" si="11"/>
        <v>0</v>
      </c>
      <c r="G63" s="5"/>
      <c r="H63" s="6">
        <f t="shared" si="12"/>
        <v>0</v>
      </c>
      <c r="I63" s="5"/>
      <c r="J63" s="6">
        <f t="shared" si="13"/>
        <v>0</v>
      </c>
    </row>
    <row r="64" spans="1:12" s="44" customFormat="1">
      <c r="A64" s="48" t="s">
        <v>81</v>
      </c>
      <c r="B64" s="63" t="s">
        <v>64</v>
      </c>
      <c r="C64" s="64"/>
      <c r="D64" s="64"/>
      <c r="E64" s="5"/>
      <c r="F64" s="6">
        <f t="shared" si="11"/>
        <v>0</v>
      </c>
      <c r="G64" s="5"/>
      <c r="H64" s="6">
        <f t="shared" si="12"/>
        <v>0</v>
      </c>
      <c r="I64" s="5"/>
      <c r="J64" s="6">
        <f t="shared" si="13"/>
        <v>0</v>
      </c>
      <c r="L64" s="96"/>
    </row>
    <row r="65" spans="1:10" s="44" customFormat="1">
      <c r="A65" s="48" t="s">
        <v>82</v>
      </c>
      <c r="B65" s="63" t="s">
        <v>70</v>
      </c>
      <c r="C65" s="64"/>
      <c r="D65" s="64"/>
      <c r="E65" s="5"/>
      <c r="F65" s="6">
        <f t="shared" si="11"/>
        <v>0</v>
      </c>
      <c r="G65" s="5"/>
      <c r="H65" s="6">
        <f t="shared" si="12"/>
        <v>0</v>
      </c>
      <c r="I65" s="5"/>
      <c r="J65" s="6">
        <f t="shared" si="13"/>
        <v>0</v>
      </c>
    </row>
    <row r="66" spans="1:10" s="44" customFormat="1">
      <c r="A66" s="74" t="s">
        <v>83</v>
      </c>
      <c r="B66" s="76" t="s">
        <v>66</v>
      </c>
      <c r="C66" s="76"/>
      <c r="D66" s="76"/>
      <c r="E66" s="5"/>
      <c r="F66" s="6">
        <f t="shared" si="11"/>
        <v>0</v>
      </c>
      <c r="G66" s="5"/>
      <c r="H66" s="6">
        <f t="shared" si="12"/>
        <v>0</v>
      </c>
      <c r="I66" s="5"/>
      <c r="J66" s="6">
        <f t="shared" si="13"/>
        <v>0</v>
      </c>
    </row>
    <row r="67" spans="1:10" ht="22.5" customHeight="1">
      <c r="A67" s="68"/>
      <c r="B67" s="86" t="s">
        <v>91</v>
      </c>
      <c r="C67" s="87"/>
      <c r="D67" s="87"/>
      <c r="E67" s="71">
        <f>SUM(E56:E66)</f>
        <v>0</v>
      </c>
      <c r="F67" s="80">
        <f>SUM(F56:F66)</f>
        <v>0</v>
      </c>
      <c r="G67" s="71">
        <f t="shared" ref="G67:I67" si="14">SUM(G56:G66)</f>
        <v>0</v>
      </c>
      <c r="H67" s="80">
        <f>SUM(H56:H66)</f>
        <v>0</v>
      </c>
      <c r="I67" s="71">
        <f t="shared" si="14"/>
        <v>0</v>
      </c>
      <c r="J67" s="80">
        <f>SUM(J56:J66)</f>
        <v>0</v>
      </c>
    </row>
    <row r="68" spans="1:10" ht="22.5" customHeight="1">
      <c r="A68" s="88" t="s">
        <v>67</v>
      </c>
      <c r="B68" s="89" t="s">
        <v>73</v>
      </c>
      <c r="C68" s="89"/>
      <c r="D68" s="89"/>
      <c r="E68" s="71">
        <f t="shared" ref="E68:J68" si="15">SUM(E11,E12,E47,E53,E67)</f>
        <v>1</v>
      </c>
      <c r="F68" s="80">
        <f t="shared" si="15"/>
        <v>0</v>
      </c>
      <c r="G68" s="71">
        <f t="shared" si="15"/>
        <v>1</v>
      </c>
      <c r="H68" s="80">
        <f t="shared" si="15"/>
        <v>0</v>
      </c>
      <c r="I68" s="71">
        <f t="shared" si="15"/>
        <v>1</v>
      </c>
      <c r="J68" s="80">
        <f t="shared" si="15"/>
        <v>0</v>
      </c>
    </row>
    <row r="69" spans="1:10" ht="25.5" customHeight="1">
      <c r="A69" s="90" t="s">
        <v>84</v>
      </c>
      <c r="B69" s="91" t="s">
        <v>93</v>
      </c>
      <c r="C69" s="91"/>
      <c r="D69" s="91"/>
      <c r="E69" s="5"/>
      <c r="F69" s="6">
        <f>E69*F$68</f>
        <v>0</v>
      </c>
      <c r="G69" s="5"/>
      <c r="H69" s="6">
        <f>G69*H$68</f>
        <v>0</v>
      </c>
      <c r="I69" s="5"/>
      <c r="J69" s="6">
        <f>I69*J$68</f>
        <v>0</v>
      </c>
    </row>
    <row r="70" spans="1:10" ht="25.5" customHeight="1">
      <c r="A70" s="90" t="s">
        <v>68</v>
      </c>
      <c r="B70" s="91" t="s">
        <v>94</v>
      </c>
      <c r="C70" s="91"/>
      <c r="D70" s="91"/>
      <c r="E70" s="5"/>
      <c r="F70" s="6">
        <f>E70*F$68</f>
        <v>0</v>
      </c>
      <c r="G70" s="5"/>
      <c r="H70" s="6">
        <f>G70*H$68</f>
        <v>0</v>
      </c>
      <c r="I70" s="5"/>
      <c r="J70" s="6">
        <f>I70*J$68</f>
        <v>0</v>
      </c>
    </row>
    <row r="71" spans="1:10" ht="30.75" customHeight="1">
      <c r="A71" s="92"/>
      <c r="B71" s="174" t="s">
        <v>95</v>
      </c>
      <c r="C71" s="175"/>
      <c r="D71" s="176"/>
      <c r="E71" s="93"/>
      <c r="F71" s="8">
        <f>SUM(F$68:F$70)</f>
        <v>0</v>
      </c>
      <c r="G71" s="93"/>
      <c r="H71" s="8">
        <f>SUM(H$68:H$70)</f>
        <v>0</v>
      </c>
      <c r="I71" s="93"/>
      <c r="J71" s="8">
        <f>SUM(J$68:J$70)</f>
        <v>0</v>
      </c>
    </row>
    <row r="72" spans="1:10" ht="30.75" customHeight="1">
      <c r="A72" s="94"/>
      <c r="B72" s="177" t="s">
        <v>144</v>
      </c>
      <c r="C72" s="178"/>
      <c r="D72" s="179"/>
      <c r="E72" s="95">
        <f>IF(AND(F$71&lt;&gt;0,F$11&lt;&gt;""),IF(F$71/F$11-1&gt;0,F$71/F$11-1,0),0)</f>
        <v>0</v>
      </c>
      <c r="F72" s="16">
        <f>F71-F11</f>
        <v>0</v>
      </c>
      <c r="G72" s="95">
        <f>IF(AND(H$71&lt;&gt;0,H$11&lt;&gt;""),IF(H$71/H$11-1&gt;0,H$71/H$11-1,0),0)</f>
        <v>0</v>
      </c>
      <c r="H72" s="16">
        <f>H71-H11</f>
        <v>0</v>
      </c>
      <c r="I72" s="95">
        <f>IF(AND(J$71&lt;&gt;0,J$11&lt;&gt;""),IF(J$71/J$11-1&gt;0,J$71/J$11-1,0),0)</f>
        <v>0</v>
      </c>
      <c r="J72" s="16">
        <f>J71-J11</f>
        <v>0</v>
      </c>
    </row>
    <row r="73" spans="1:10" s="32" customFormat="1" ht="30.75" customHeight="1">
      <c r="A73" s="94"/>
      <c r="B73" s="177" t="s">
        <v>126</v>
      </c>
      <c r="C73" s="178"/>
      <c r="D73" s="178"/>
      <c r="E73" s="95">
        <f>IF(F71&lt;&gt;0,F73/F71,0)</f>
        <v>0</v>
      </c>
      <c r="F73" s="132">
        <f>SUM(F11,F12,F47,F49,F56,F57,F60)</f>
        <v>0</v>
      </c>
      <c r="G73" s="95">
        <f>IF(H71&lt;&gt;0,H73/H71,0)</f>
        <v>0</v>
      </c>
      <c r="H73" s="132">
        <f>SUM(H11,H12,H47,H49,H56,H57,H60)</f>
        <v>0</v>
      </c>
      <c r="I73" s="95">
        <f>IF(J71&lt;&gt;0,J73/J71,0)</f>
        <v>0</v>
      </c>
      <c r="J73" s="132">
        <f>SUM(J11,J12,J47,J49,J56,J57,J60)</f>
        <v>0</v>
      </c>
    </row>
    <row r="74" spans="1:10" s="32" customFormat="1" ht="30.75" customHeight="1">
      <c r="A74" s="36" t="s">
        <v>108</v>
      </c>
      <c r="B74" s="177" t="s">
        <v>127</v>
      </c>
      <c r="C74" s="178"/>
      <c r="D74" s="179"/>
      <c r="E74" s="5"/>
      <c r="F74" s="43"/>
      <c r="G74" s="5"/>
      <c r="H74" s="43"/>
      <c r="I74" s="5"/>
      <c r="J74" s="43"/>
    </row>
    <row r="75" spans="1:10" s="32" customFormat="1" ht="30.75" customHeight="1">
      <c r="A75" s="97" t="s">
        <v>109</v>
      </c>
      <c r="B75" s="174" t="s">
        <v>99</v>
      </c>
      <c r="C75" s="175"/>
      <c r="D75" s="176"/>
      <c r="E75" s="183">
        <f>IF(AND(E74+G74+I74=1,F71&lt;&gt;"",H71&lt;&gt;"",J71&lt;&gt;"",E74&gt;=0,G74&gt;=0,I74&gt;=0),F71*E74+H71*G74+J71*I74,0)</f>
        <v>0</v>
      </c>
      <c r="F75" s="184"/>
      <c r="G75" s="184"/>
      <c r="H75" s="184"/>
      <c r="I75" s="184"/>
      <c r="J75" s="185"/>
    </row>
    <row r="76" spans="1:10" s="32" customFormat="1" hidden="1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 spans="1:10" hidden="1">
      <c r="A77" s="35" t="s">
        <v>105</v>
      </c>
      <c r="J77" s="25"/>
    </row>
    <row r="78" spans="1:10" hidden="1">
      <c r="A78" s="101" t="s">
        <v>115</v>
      </c>
      <c r="J78" s="25"/>
    </row>
    <row r="79" spans="1:10" hidden="1">
      <c r="A79" s="101" t="s">
        <v>107</v>
      </c>
      <c r="J79" s="25"/>
    </row>
    <row r="80" spans="1:10" hidden="1">
      <c r="A80" s="101" t="s">
        <v>106</v>
      </c>
      <c r="J80" s="25"/>
    </row>
    <row r="81" spans="1:10" hidden="1">
      <c r="A81" s="102"/>
      <c r="B81" s="103"/>
      <c r="C81" s="103"/>
      <c r="D81" s="103"/>
      <c r="E81" s="103"/>
      <c r="F81" s="103"/>
      <c r="G81" s="103"/>
      <c r="H81" s="103"/>
      <c r="I81" s="103"/>
      <c r="J81" s="104"/>
    </row>
    <row r="82" spans="1:10" s="32" customFormat="1" hidden="1">
      <c r="A82" s="106" t="s">
        <v>114</v>
      </c>
      <c r="B82" s="107"/>
      <c r="C82" s="107"/>
      <c r="D82" s="107"/>
      <c r="E82" s="108"/>
      <c r="F82" s="107"/>
      <c r="G82" s="107"/>
      <c r="H82" s="107"/>
      <c r="I82" s="107"/>
      <c r="J82" s="109"/>
    </row>
    <row r="83" spans="1:10" s="32" customFormat="1" hidden="1">
      <c r="A83" s="51" t="s">
        <v>117</v>
      </c>
      <c r="B83" s="52" t="s">
        <v>11</v>
      </c>
      <c r="C83" s="53"/>
      <c r="D83" s="53"/>
      <c r="E83" s="110">
        <f t="shared" ref="E83:E96" si="16">E15</f>
        <v>0</v>
      </c>
      <c r="F83" s="133">
        <f>E83*F$11</f>
        <v>0</v>
      </c>
      <c r="G83" s="110">
        <f t="shared" ref="G83:G96" si="17">G15</f>
        <v>0</v>
      </c>
      <c r="H83" s="133">
        <f>G83*H$11</f>
        <v>0</v>
      </c>
      <c r="I83" s="110">
        <f t="shared" ref="I83:I96" si="18">I15</f>
        <v>0</v>
      </c>
      <c r="J83" s="133">
        <f>I83*J$11</f>
        <v>0</v>
      </c>
    </row>
    <row r="84" spans="1:10" s="32" customFormat="1" hidden="1">
      <c r="A84" s="51"/>
      <c r="B84" s="52" t="s">
        <v>135</v>
      </c>
      <c r="C84" s="53"/>
      <c r="D84" s="53"/>
      <c r="E84" s="110">
        <f t="shared" si="16"/>
        <v>0</v>
      </c>
      <c r="F84" s="134">
        <f>E84*F$12</f>
        <v>0</v>
      </c>
      <c r="G84" s="110">
        <f t="shared" si="17"/>
        <v>0</v>
      </c>
      <c r="H84" s="134">
        <f>G84*H$12</f>
        <v>0</v>
      </c>
      <c r="I84" s="110">
        <f t="shared" si="18"/>
        <v>0</v>
      </c>
      <c r="J84" s="134">
        <f>I84*J$12</f>
        <v>0</v>
      </c>
    </row>
    <row r="85" spans="1:10" s="32" customFormat="1" hidden="1">
      <c r="A85" s="54" t="s">
        <v>118</v>
      </c>
      <c r="B85" s="49" t="s">
        <v>17</v>
      </c>
      <c r="C85" s="50"/>
      <c r="D85" s="50"/>
      <c r="E85" s="110">
        <f t="shared" si="16"/>
        <v>0</v>
      </c>
      <c r="F85" s="134">
        <f>E85*F$11</f>
        <v>0</v>
      </c>
      <c r="G85" s="110">
        <f t="shared" si="17"/>
        <v>0</v>
      </c>
      <c r="H85" s="134">
        <f>G85*H$11</f>
        <v>0</v>
      </c>
      <c r="I85" s="110">
        <f t="shared" si="18"/>
        <v>0</v>
      </c>
      <c r="J85" s="134">
        <f>I85*J$11</f>
        <v>0</v>
      </c>
    </row>
    <row r="86" spans="1:10" s="32" customFormat="1" hidden="1">
      <c r="A86" s="51"/>
      <c r="B86" s="49" t="s">
        <v>136</v>
      </c>
      <c r="C86" s="50"/>
      <c r="D86" s="50"/>
      <c r="E86" s="110">
        <f t="shared" si="16"/>
        <v>0</v>
      </c>
      <c r="F86" s="134">
        <f>E86*F$12</f>
        <v>0</v>
      </c>
      <c r="G86" s="110">
        <f t="shared" si="17"/>
        <v>0</v>
      </c>
      <c r="H86" s="134">
        <f>G86*H$12</f>
        <v>0</v>
      </c>
      <c r="I86" s="110">
        <f t="shared" si="18"/>
        <v>0</v>
      </c>
      <c r="J86" s="134">
        <f>I86*J$12</f>
        <v>0</v>
      </c>
    </row>
    <row r="87" spans="1:10" s="32" customFormat="1" hidden="1">
      <c r="A87" s="51" t="s">
        <v>119</v>
      </c>
      <c r="B87" s="49" t="s">
        <v>18</v>
      </c>
      <c r="C87" s="50"/>
      <c r="D87" s="50"/>
      <c r="E87" s="110">
        <f t="shared" si="16"/>
        <v>0</v>
      </c>
      <c r="F87" s="134">
        <f>E87*F$11</f>
        <v>0</v>
      </c>
      <c r="G87" s="110">
        <f t="shared" si="17"/>
        <v>0</v>
      </c>
      <c r="H87" s="134">
        <f>G87*H$11</f>
        <v>0</v>
      </c>
      <c r="I87" s="110">
        <f t="shared" si="18"/>
        <v>0</v>
      </c>
      <c r="J87" s="134">
        <f>I87*J$11</f>
        <v>0</v>
      </c>
    </row>
    <row r="88" spans="1:10" s="32" customFormat="1" hidden="1">
      <c r="A88" s="51"/>
      <c r="B88" s="49" t="s">
        <v>137</v>
      </c>
      <c r="C88" s="50"/>
      <c r="D88" s="50"/>
      <c r="E88" s="110">
        <f t="shared" si="16"/>
        <v>0</v>
      </c>
      <c r="F88" s="134">
        <f>E88*F$12</f>
        <v>0</v>
      </c>
      <c r="G88" s="110">
        <f t="shared" si="17"/>
        <v>0</v>
      </c>
      <c r="H88" s="134">
        <f>G88*H$12</f>
        <v>0</v>
      </c>
      <c r="I88" s="110">
        <f t="shared" si="18"/>
        <v>0</v>
      </c>
      <c r="J88" s="134">
        <f>I88*J$12</f>
        <v>0</v>
      </c>
    </row>
    <row r="89" spans="1:10" s="32" customFormat="1" hidden="1">
      <c r="A89" s="54" t="s">
        <v>120</v>
      </c>
      <c r="B89" s="49" t="s">
        <v>19</v>
      </c>
      <c r="C89" s="50"/>
      <c r="D89" s="50"/>
      <c r="E89" s="110">
        <f t="shared" si="16"/>
        <v>0</v>
      </c>
      <c r="F89" s="134">
        <f>E89*F$11</f>
        <v>0</v>
      </c>
      <c r="G89" s="110">
        <f t="shared" si="17"/>
        <v>0</v>
      </c>
      <c r="H89" s="134">
        <f>G89*H$11</f>
        <v>0</v>
      </c>
      <c r="I89" s="110">
        <f t="shared" si="18"/>
        <v>0</v>
      </c>
      <c r="J89" s="134">
        <f>I89*J$11</f>
        <v>0</v>
      </c>
    </row>
    <row r="90" spans="1:10" s="32" customFormat="1" hidden="1">
      <c r="A90" s="51"/>
      <c r="B90" s="49" t="s">
        <v>138</v>
      </c>
      <c r="C90" s="50"/>
      <c r="D90" s="50"/>
      <c r="E90" s="110">
        <f t="shared" si="16"/>
        <v>0</v>
      </c>
      <c r="F90" s="134">
        <f>E90*F$12</f>
        <v>0</v>
      </c>
      <c r="G90" s="110">
        <f t="shared" si="17"/>
        <v>0</v>
      </c>
      <c r="H90" s="134">
        <f>G90*H$12</f>
        <v>0</v>
      </c>
      <c r="I90" s="110">
        <f t="shared" si="18"/>
        <v>0</v>
      </c>
      <c r="J90" s="134">
        <f>I90*J$12</f>
        <v>0</v>
      </c>
    </row>
    <row r="91" spans="1:10" s="32" customFormat="1" hidden="1">
      <c r="A91" s="51" t="s">
        <v>121</v>
      </c>
      <c r="B91" s="49" t="s">
        <v>20</v>
      </c>
      <c r="C91" s="50"/>
      <c r="D91" s="50"/>
      <c r="E91" s="110">
        <f t="shared" si="16"/>
        <v>0</v>
      </c>
      <c r="F91" s="134">
        <f>E91*F$11</f>
        <v>0</v>
      </c>
      <c r="G91" s="110">
        <f t="shared" si="17"/>
        <v>0</v>
      </c>
      <c r="H91" s="134">
        <f>G91*H$11</f>
        <v>0</v>
      </c>
      <c r="I91" s="110">
        <f t="shared" si="18"/>
        <v>0</v>
      </c>
      <c r="J91" s="134">
        <f>I91*J$11</f>
        <v>0</v>
      </c>
    </row>
    <row r="92" spans="1:10" s="32" customFormat="1" hidden="1">
      <c r="A92" s="51"/>
      <c r="B92" s="49" t="s">
        <v>139</v>
      </c>
      <c r="C92" s="50"/>
      <c r="D92" s="50"/>
      <c r="E92" s="110">
        <f t="shared" si="16"/>
        <v>0</v>
      </c>
      <c r="F92" s="134">
        <f>E92*F$12</f>
        <v>0</v>
      </c>
      <c r="G92" s="110">
        <f t="shared" si="17"/>
        <v>0</v>
      </c>
      <c r="H92" s="134">
        <f>G92*H$12</f>
        <v>0</v>
      </c>
      <c r="I92" s="110">
        <f t="shared" si="18"/>
        <v>0</v>
      </c>
      <c r="J92" s="134">
        <f>I92*J$12</f>
        <v>0</v>
      </c>
    </row>
    <row r="93" spans="1:10" s="32" customFormat="1" hidden="1">
      <c r="A93" s="54" t="s">
        <v>122</v>
      </c>
      <c r="B93" s="49" t="s">
        <v>21</v>
      </c>
      <c r="C93" s="50"/>
      <c r="D93" s="50"/>
      <c r="E93" s="110">
        <f t="shared" si="16"/>
        <v>0</v>
      </c>
      <c r="F93" s="135">
        <f>E93*F$11</f>
        <v>0</v>
      </c>
      <c r="G93" s="110">
        <f t="shared" si="17"/>
        <v>0</v>
      </c>
      <c r="H93" s="135">
        <f>G93*H$11</f>
        <v>0</v>
      </c>
      <c r="I93" s="110">
        <f t="shared" si="18"/>
        <v>0</v>
      </c>
      <c r="J93" s="135">
        <f>I93*J$11</f>
        <v>0</v>
      </c>
    </row>
    <row r="94" spans="1:10" s="32" customFormat="1" hidden="1">
      <c r="A94" s="51"/>
      <c r="B94" s="49" t="s">
        <v>140</v>
      </c>
      <c r="C94" s="50"/>
      <c r="D94" s="50"/>
      <c r="E94" s="110">
        <f t="shared" si="16"/>
        <v>0</v>
      </c>
      <c r="F94" s="134">
        <f>E94*F$12</f>
        <v>0</v>
      </c>
      <c r="G94" s="110">
        <f t="shared" si="17"/>
        <v>0</v>
      </c>
      <c r="H94" s="134">
        <f>G94*H$12</f>
        <v>0</v>
      </c>
      <c r="I94" s="110">
        <f t="shared" si="18"/>
        <v>0</v>
      </c>
      <c r="J94" s="134">
        <f>I94*J$12</f>
        <v>0</v>
      </c>
    </row>
    <row r="95" spans="1:10" s="32" customFormat="1" hidden="1">
      <c r="A95" s="51" t="s">
        <v>123</v>
      </c>
      <c r="B95" s="49" t="s">
        <v>22</v>
      </c>
      <c r="C95" s="50"/>
      <c r="D95" s="50"/>
      <c r="E95" s="110">
        <f t="shared" si="16"/>
        <v>0</v>
      </c>
      <c r="F95" s="136">
        <f>E95*F$11</f>
        <v>0</v>
      </c>
      <c r="G95" s="110">
        <f t="shared" si="17"/>
        <v>0</v>
      </c>
      <c r="H95" s="136">
        <f>G95*H$11</f>
        <v>0</v>
      </c>
      <c r="I95" s="110">
        <f t="shared" si="18"/>
        <v>0</v>
      </c>
      <c r="J95" s="136">
        <f>I95*J$11</f>
        <v>0</v>
      </c>
    </row>
    <row r="96" spans="1:10" s="32" customFormat="1" hidden="1">
      <c r="A96" s="51"/>
      <c r="B96" s="49" t="s">
        <v>141</v>
      </c>
      <c r="C96" s="50"/>
      <c r="D96" s="50"/>
      <c r="E96" s="110">
        <f t="shared" si="16"/>
        <v>0</v>
      </c>
      <c r="F96" s="136">
        <f>E96*F$12</f>
        <v>0</v>
      </c>
      <c r="G96" s="110">
        <f t="shared" si="17"/>
        <v>0</v>
      </c>
      <c r="H96" s="136">
        <f>G96*H$12</f>
        <v>0</v>
      </c>
      <c r="I96" s="110">
        <f t="shared" si="18"/>
        <v>0</v>
      </c>
      <c r="J96" s="136">
        <f>I96*J$12</f>
        <v>0</v>
      </c>
    </row>
    <row r="97" spans="1:10" s="32" customFormat="1" ht="15" hidden="1" customHeight="1">
      <c r="A97" s="94"/>
      <c r="B97" s="147" t="s">
        <v>116</v>
      </c>
      <c r="C97" s="148"/>
      <c r="D97" s="148"/>
      <c r="E97" s="114">
        <f>IF(AND(E83=E15,E84=E16,E17=E85,E86=E18,E19=E87,E88=E20,E21=E89,E90=E22,E23=E91,E92=E24,E25=E93,E94=E26,E27=E95,E96=E28),E73,SUM(E11,E12,SUM(E83:E96),E49,E46,E42,E56,E57,E60)/(E99+1))</f>
        <v>0</v>
      </c>
      <c r="F97" s="137">
        <f>F71+F99-F29-F49-F56-F57-F60</f>
        <v>0</v>
      </c>
      <c r="G97" s="114">
        <f>IF(AND(G83=G15,G84=G16,G17=G85,G86=G18,G19=G87,G88=G20,G21=G89,G90=G22,G23=G91,G92=G24,G25=G93,G94=G26,G27=G95,G96=G28),G73,SUM(G11,G12,SUM(G83:G96),G49,G46,G42,G56,G57,G60)/(G99+1))</f>
        <v>0</v>
      </c>
      <c r="H97" s="137">
        <f>H71+H99-H29-H49-H56-H57-H60</f>
        <v>0</v>
      </c>
      <c r="I97" s="114">
        <f>IF(AND(I83=I15,I84=I16,I17=I85,I86=I18,I19=I87,I88=I20,I21=I89,I90=I22,I23=I91,I92=I24,I25=I93,I94=I26,I27=I95,I96=I28),I73,SUM(I11,I12,SUM(I83:I96),I49,I46,I42,I56,I57,I60)/(I99+1))</f>
        <v>0</v>
      </c>
      <c r="J97" s="137">
        <f>J71+J99-J29-J49-J56-J57-J60</f>
        <v>0</v>
      </c>
    </row>
    <row r="98" spans="1:10" s="32" customFormat="1" ht="15" hidden="1" customHeight="1">
      <c r="A98" s="52"/>
      <c r="B98" s="138"/>
      <c r="C98" s="138"/>
      <c r="D98" s="138"/>
      <c r="E98" s="139"/>
      <c r="F98" s="140"/>
      <c r="G98" s="139"/>
      <c r="H98" s="140"/>
      <c r="I98" s="139"/>
      <c r="J98" s="140"/>
    </row>
    <row r="99" spans="1:10" hidden="1">
      <c r="A99" s="102"/>
      <c r="B99" s="103"/>
      <c r="C99" s="103"/>
      <c r="D99" s="103"/>
      <c r="E99" s="141" t="e">
        <f>F97/F11-1</f>
        <v>#DIV/0!</v>
      </c>
      <c r="F99" s="142">
        <f>SUM(F83:F96)+F49+F56+F57+F60</f>
        <v>0</v>
      </c>
      <c r="G99" s="141" t="e">
        <f>H97/H11-1</f>
        <v>#DIV/0!</v>
      </c>
      <c r="H99" s="142">
        <f>SUM(H83:H96)+H49+H56+H57+H60</f>
        <v>0</v>
      </c>
      <c r="I99" s="141" t="e">
        <f>J97/J11-1</f>
        <v>#DIV/0!</v>
      </c>
      <c r="J99" s="142">
        <f>SUM(J83:J96)+J49+J56+J57+J60</f>
        <v>0</v>
      </c>
    </row>
    <row r="100" spans="1:10" ht="22.5" hidden="1" customHeight="1">
      <c r="A100" s="116"/>
      <c r="B100" s="117" t="s">
        <v>103</v>
      </c>
      <c r="C100" s="118"/>
      <c r="D100" s="118"/>
      <c r="E100" s="108" t="s">
        <v>128</v>
      </c>
      <c r="F100" s="118"/>
      <c r="G100" s="118"/>
      <c r="H100" s="118"/>
      <c r="I100" s="118"/>
      <c r="J100" s="119"/>
    </row>
    <row r="101" spans="1:10" s="44" customFormat="1" ht="19.899999999999999" hidden="1" customHeight="1">
      <c r="A101" s="120" t="s">
        <v>110</v>
      </c>
      <c r="B101" s="37" t="s">
        <v>101</v>
      </c>
      <c r="C101" s="38"/>
      <c r="D101" s="38"/>
      <c r="E101" s="95">
        <f>IF(F20&lt;&gt;0,F101/F20,0)</f>
        <v>0</v>
      </c>
      <c r="F101" s="121"/>
      <c r="G101" s="95">
        <f>IF(H20&lt;&gt;0,H101/H20,0)</f>
        <v>0</v>
      </c>
      <c r="H101" s="121"/>
      <c r="I101" s="95">
        <f>IF(J20&lt;&gt;0,J101/J20,0)</f>
        <v>0</v>
      </c>
      <c r="J101" s="121"/>
    </row>
    <row r="102" spans="1:10" s="44" customFormat="1" ht="19.899999999999999" hidden="1" customHeight="1">
      <c r="A102" s="36"/>
      <c r="B102" s="37" t="s">
        <v>102</v>
      </c>
      <c r="C102" s="38"/>
      <c r="D102" s="38"/>
      <c r="E102" s="95">
        <f>IF(F71&lt;&gt;0,F102/F71,0)</f>
        <v>0</v>
      </c>
      <c r="F102" s="122">
        <f>IF(AND(F101&gt;0,F20&gt;0),F71*(E97*F101/F20+(100%-E97)),0)</f>
        <v>0</v>
      </c>
      <c r="G102" s="95">
        <f>IF(H71&lt;&gt;0,H102/H71,0)</f>
        <v>0</v>
      </c>
      <c r="H102" s="122">
        <f>IF(AND(H101&gt;0,H20&gt;0),H71*(G97*H101/H20+(100%-G97)),0)</f>
        <v>0</v>
      </c>
      <c r="I102" s="95">
        <f>IF(J71&lt;&gt;0,J102/J71,0)</f>
        <v>0</v>
      </c>
      <c r="J102" s="122">
        <f>IF(AND(J101&gt;0,J20&gt;0),J71*(I97*J101/J20+(100%-I97)),0)</f>
        <v>0</v>
      </c>
    </row>
    <row r="103" spans="1:10" s="44" customFormat="1" ht="22.15" hidden="1" customHeight="1">
      <c r="A103" s="123" t="s">
        <v>129</v>
      </c>
      <c r="B103" s="168" t="s">
        <v>104</v>
      </c>
      <c r="C103" s="169"/>
      <c r="D103" s="170"/>
      <c r="E103" s="171">
        <f>IF(E75&gt;0,F102*E74+H102*G74+J102*I74,0)</f>
        <v>0</v>
      </c>
      <c r="F103" s="172"/>
      <c r="G103" s="172"/>
      <c r="H103" s="172"/>
      <c r="I103" s="172"/>
      <c r="J103" s="173"/>
    </row>
  </sheetData>
  <sheetProtection algorithmName="SHA-512" hashValue="C9hi3Huyt0J3mCFjc9FzMFiNLkhpR4kkNuUkobYlt30xd1wgDHSpwIoqe2ZAM4KrbUyJGAlpRiKdJdU4GjizRw==" saltValue="n1VDq5zRowbh1VEackFKUA==" spinCount="100000" sheet="1" formatCells="0" formatColumns="0" formatRows="0" autoFilter="0"/>
  <mergeCells count="17">
    <mergeCell ref="B49:D49"/>
    <mergeCell ref="E3:H3"/>
    <mergeCell ref="G6:J8"/>
    <mergeCell ref="E9:F9"/>
    <mergeCell ref="G9:H9"/>
    <mergeCell ref="I9:J9"/>
    <mergeCell ref="B3:D3"/>
    <mergeCell ref="B4:D4"/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0.79998168889431442"/>
    <pageSetUpPr fitToPage="1"/>
  </sheetPr>
  <dimension ref="A1:N89"/>
  <sheetViews>
    <sheetView showGridLines="0" zoomScaleNormal="100" workbookViewId="0">
      <pane ySplit="10" topLeftCell="A11" activePane="bottomLeft" state="frozen"/>
      <selection pane="bottomLeft" activeCell="B5" sqref="B5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35"/>
      <c r="B3" s="189" t="s">
        <v>149</v>
      </c>
      <c r="C3" s="190"/>
      <c r="D3" s="191"/>
      <c r="E3" s="143"/>
      <c r="F3" s="144"/>
      <c r="G3" s="144"/>
      <c r="H3" s="144"/>
      <c r="J3" s="25"/>
    </row>
    <row r="4" spans="1:14" ht="17.25" customHeight="1">
      <c r="A4" s="35"/>
      <c r="B4" s="189" t="s">
        <v>150</v>
      </c>
      <c r="C4" s="190"/>
      <c r="D4" s="191"/>
      <c r="E4" s="143"/>
      <c r="F4" s="144"/>
      <c r="G4" s="144"/>
      <c r="H4" s="144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0" t="s">
        <v>132</v>
      </c>
      <c r="H6" s="151"/>
      <c r="I6" s="151"/>
      <c r="J6" s="152"/>
    </row>
    <row r="7" spans="1:14" s="32" customFormat="1" ht="15.4" customHeight="1">
      <c r="A7" s="33"/>
      <c r="C7" s="34" t="s">
        <v>124</v>
      </c>
      <c r="G7" s="153"/>
      <c r="H7" s="154"/>
      <c r="I7" s="154"/>
      <c r="J7" s="155"/>
    </row>
    <row r="8" spans="1:14" s="32" customFormat="1" ht="15.4" customHeight="1">
      <c r="A8" s="35"/>
      <c r="C8" s="34" t="s">
        <v>125</v>
      </c>
      <c r="G8" s="156"/>
      <c r="H8" s="157"/>
      <c r="I8" s="157"/>
      <c r="J8" s="158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59" t="s">
        <v>98</v>
      </c>
      <c r="F9" s="160"/>
      <c r="G9" s="161" t="s">
        <v>112</v>
      </c>
      <c r="H9" s="162"/>
      <c r="I9" s="161" t="s">
        <v>97</v>
      </c>
      <c r="J9" s="162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45" t="s">
        <v>7</v>
      </c>
      <c r="B12" s="37" t="s">
        <v>8</v>
      </c>
      <c r="C12" s="38"/>
      <c r="D12" s="38"/>
      <c r="E12" s="46"/>
      <c r="F12" s="3"/>
      <c r="G12" s="46"/>
      <c r="H12" s="3"/>
      <c r="I12" s="46"/>
      <c r="J12" s="4"/>
    </row>
    <row r="13" spans="1:14" s="47" customFormat="1" ht="15.4" customHeight="1">
      <c r="A13" s="48" t="s">
        <v>6</v>
      </c>
      <c r="B13" s="49" t="s">
        <v>9</v>
      </c>
      <c r="C13" s="50"/>
      <c r="D13" s="50"/>
      <c r="E13" s="46"/>
      <c r="F13" s="3"/>
      <c r="G13" s="46"/>
      <c r="H13" s="3"/>
      <c r="I13" s="46"/>
      <c r="J13" s="4"/>
    </row>
    <row r="14" spans="1:14" s="47" customFormat="1" ht="15.4" customHeight="1">
      <c r="A14" s="51" t="s">
        <v>10</v>
      </c>
      <c r="B14" s="52" t="s">
        <v>11</v>
      </c>
      <c r="C14" s="53"/>
      <c r="D14" s="53"/>
      <c r="E14" s="5"/>
      <c r="F14" s="6">
        <f>E14*F$11</f>
        <v>0</v>
      </c>
      <c r="G14" s="5"/>
      <c r="H14" s="6">
        <f>G14*H$11</f>
        <v>0</v>
      </c>
      <c r="I14" s="5"/>
      <c r="J14" s="6">
        <f>I14*J$11</f>
        <v>0</v>
      </c>
    </row>
    <row r="15" spans="1:14" s="47" customFormat="1" ht="15.4" customHeight="1">
      <c r="A15" s="54" t="s">
        <v>12</v>
      </c>
      <c r="B15" s="49" t="s">
        <v>17</v>
      </c>
      <c r="C15" s="50"/>
      <c r="D15" s="50"/>
      <c r="E15" s="5"/>
      <c r="F15" s="6">
        <f t="shared" ref="F15:F20" si="0">E15*F$11</f>
        <v>0</v>
      </c>
      <c r="G15" s="5"/>
      <c r="H15" s="6">
        <f t="shared" ref="H15:H20" si="1">G15*H$11</f>
        <v>0</v>
      </c>
      <c r="I15" s="5"/>
      <c r="J15" s="6">
        <f t="shared" ref="J15:J20" si="2">I15*J$11</f>
        <v>0</v>
      </c>
    </row>
    <row r="16" spans="1:14" s="47" customFormat="1" ht="15.4" customHeight="1">
      <c r="A16" s="54" t="s">
        <v>13</v>
      </c>
      <c r="B16" s="49" t="s">
        <v>18</v>
      </c>
      <c r="C16" s="50"/>
      <c r="D16" s="50"/>
      <c r="E16" s="5"/>
      <c r="F16" s="6">
        <f t="shared" si="0"/>
        <v>0</v>
      </c>
      <c r="G16" s="5"/>
      <c r="H16" s="6">
        <f t="shared" si="1"/>
        <v>0</v>
      </c>
      <c r="I16" s="5"/>
      <c r="J16" s="6">
        <f t="shared" si="2"/>
        <v>0</v>
      </c>
      <c r="M16" s="24"/>
      <c r="N16" s="24"/>
    </row>
    <row r="17" spans="1:14" s="44" customFormat="1" ht="15.4" customHeight="1">
      <c r="A17" s="54" t="s">
        <v>75</v>
      </c>
      <c r="B17" s="49" t="s">
        <v>19</v>
      </c>
      <c r="C17" s="50"/>
      <c r="D17" s="50"/>
      <c r="E17" s="5"/>
      <c r="F17" s="6">
        <f t="shared" si="0"/>
        <v>0</v>
      </c>
      <c r="G17" s="5"/>
      <c r="H17" s="6">
        <f t="shared" si="1"/>
        <v>0</v>
      </c>
      <c r="I17" s="5"/>
      <c r="J17" s="6">
        <f t="shared" si="2"/>
        <v>0</v>
      </c>
      <c r="M17" s="24"/>
      <c r="N17" s="24"/>
    </row>
    <row r="18" spans="1:14" s="47" customFormat="1" ht="15.4" customHeight="1">
      <c r="A18" s="54" t="s">
        <v>14</v>
      </c>
      <c r="B18" s="49" t="s">
        <v>20</v>
      </c>
      <c r="C18" s="50"/>
      <c r="D18" s="50"/>
      <c r="E18" s="5"/>
      <c r="F18" s="6">
        <f t="shared" si="0"/>
        <v>0</v>
      </c>
      <c r="G18" s="5"/>
      <c r="H18" s="6">
        <f t="shared" si="1"/>
        <v>0</v>
      </c>
      <c r="I18" s="5"/>
      <c r="J18" s="6">
        <f t="shared" si="2"/>
        <v>0</v>
      </c>
      <c r="M18" s="24"/>
      <c r="N18" s="24"/>
    </row>
    <row r="19" spans="1:14" s="47" customFormat="1" ht="15.4" customHeight="1">
      <c r="A19" s="54" t="s">
        <v>15</v>
      </c>
      <c r="B19" s="49" t="s">
        <v>21</v>
      </c>
      <c r="C19" s="50"/>
      <c r="D19" s="50"/>
      <c r="E19" s="5"/>
      <c r="F19" s="6">
        <f t="shared" si="0"/>
        <v>0</v>
      </c>
      <c r="G19" s="5"/>
      <c r="H19" s="6">
        <f t="shared" si="1"/>
        <v>0</v>
      </c>
      <c r="I19" s="5"/>
      <c r="J19" s="6">
        <f t="shared" si="2"/>
        <v>0</v>
      </c>
    </row>
    <row r="20" spans="1:14" s="47" customFormat="1" ht="15.4" customHeight="1">
      <c r="A20" s="55" t="s">
        <v>16</v>
      </c>
      <c r="B20" s="56" t="s">
        <v>22</v>
      </c>
      <c r="C20" s="30"/>
      <c r="D20" s="30"/>
      <c r="E20" s="5"/>
      <c r="F20" s="6">
        <f t="shared" si="0"/>
        <v>0</v>
      </c>
      <c r="G20" s="5"/>
      <c r="H20" s="6">
        <f t="shared" si="1"/>
        <v>0</v>
      </c>
      <c r="I20" s="5"/>
      <c r="J20" s="6">
        <f t="shared" si="2"/>
        <v>0</v>
      </c>
    </row>
    <row r="21" spans="1:14" s="47" customFormat="1" ht="15.4" customHeight="1">
      <c r="A21" s="57"/>
      <c r="B21" s="58" t="s">
        <v>23</v>
      </c>
      <c r="C21" s="59"/>
      <c r="D21" s="59"/>
      <c r="E21" s="60">
        <f t="shared" ref="E21:J21" si="3">SUM(E14:E20)</f>
        <v>0</v>
      </c>
      <c r="F21" s="61">
        <f t="shared" si="3"/>
        <v>0</v>
      </c>
      <c r="G21" s="60">
        <f t="shared" si="3"/>
        <v>0</v>
      </c>
      <c r="H21" s="61">
        <f t="shared" si="3"/>
        <v>0</v>
      </c>
      <c r="I21" s="60">
        <f t="shared" si="3"/>
        <v>0</v>
      </c>
      <c r="J21" s="61">
        <f t="shared" si="3"/>
        <v>0</v>
      </c>
    </row>
    <row r="22" spans="1:14" s="47" customFormat="1" ht="15.4" customHeight="1">
      <c r="A22" s="48" t="s">
        <v>92</v>
      </c>
      <c r="B22" s="53" t="s">
        <v>24</v>
      </c>
      <c r="C22" s="32"/>
      <c r="D22" s="32"/>
      <c r="E22" s="46"/>
      <c r="F22" s="3"/>
      <c r="G22" s="46"/>
      <c r="H22" s="3"/>
      <c r="I22" s="46"/>
      <c r="J22" s="4"/>
    </row>
    <row r="23" spans="1:14" s="47" customFormat="1" ht="15.4" customHeight="1">
      <c r="A23" s="55" t="s">
        <v>34</v>
      </c>
      <c r="B23" s="30" t="s">
        <v>25</v>
      </c>
      <c r="C23" s="30"/>
      <c r="D23" s="30"/>
      <c r="E23" s="5"/>
      <c r="F23" s="6">
        <f t="shared" ref="F23:F32" si="4">E23*F$11</f>
        <v>0</v>
      </c>
      <c r="G23" s="5"/>
      <c r="H23" s="6">
        <f t="shared" ref="H23:H32" si="5">G23*H$11</f>
        <v>0</v>
      </c>
      <c r="I23" s="5"/>
      <c r="J23" s="6">
        <f t="shared" ref="J23:J32" si="6">I23*J$11</f>
        <v>0</v>
      </c>
    </row>
    <row r="24" spans="1:14" s="44" customFormat="1" ht="15.4" customHeight="1">
      <c r="A24" s="51"/>
      <c r="B24" s="49" t="s">
        <v>26</v>
      </c>
      <c r="C24" s="50"/>
      <c r="D24" s="50"/>
      <c r="E24" s="5"/>
      <c r="F24" s="6">
        <f t="shared" si="4"/>
        <v>0</v>
      </c>
      <c r="G24" s="5"/>
      <c r="H24" s="6">
        <f t="shared" si="5"/>
        <v>0</v>
      </c>
      <c r="I24" s="5"/>
      <c r="J24" s="6">
        <f t="shared" si="6"/>
        <v>0</v>
      </c>
    </row>
    <row r="25" spans="1:14" s="44" customFormat="1" ht="15.4" customHeight="1">
      <c r="A25" s="55" t="s">
        <v>35</v>
      </c>
      <c r="B25" s="49" t="s">
        <v>143</v>
      </c>
      <c r="C25" s="50"/>
      <c r="D25" s="50"/>
      <c r="E25" s="5"/>
      <c r="F25" s="6">
        <f t="shared" si="4"/>
        <v>0</v>
      </c>
      <c r="G25" s="5"/>
      <c r="H25" s="6">
        <f t="shared" si="5"/>
        <v>0</v>
      </c>
      <c r="I25" s="5"/>
      <c r="J25" s="6">
        <f t="shared" si="6"/>
        <v>0</v>
      </c>
    </row>
    <row r="26" spans="1:14" s="44" customFormat="1" ht="15.4" customHeight="1">
      <c r="A26" s="51"/>
      <c r="B26" s="53" t="s">
        <v>27</v>
      </c>
      <c r="C26" s="53"/>
      <c r="D26" s="53"/>
      <c r="E26" s="5"/>
      <c r="F26" s="6">
        <f t="shared" si="4"/>
        <v>0</v>
      </c>
      <c r="G26" s="5"/>
      <c r="H26" s="6">
        <f t="shared" si="5"/>
        <v>0</v>
      </c>
      <c r="I26" s="5"/>
      <c r="J26" s="6">
        <f t="shared" si="6"/>
        <v>0</v>
      </c>
    </row>
    <row r="27" spans="1:14" s="47" customFormat="1" ht="15.4" customHeight="1">
      <c r="A27" s="55" t="s">
        <v>36</v>
      </c>
      <c r="B27" s="50" t="s">
        <v>28</v>
      </c>
      <c r="C27" s="50"/>
      <c r="D27" s="50"/>
      <c r="E27" s="5"/>
      <c r="F27" s="6">
        <f t="shared" si="4"/>
        <v>0</v>
      </c>
      <c r="G27" s="5"/>
      <c r="H27" s="6">
        <f t="shared" si="5"/>
        <v>0</v>
      </c>
      <c r="I27" s="5"/>
      <c r="J27" s="6">
        <f t="shared" si="6"/>
        <v>0</v>
      </c>
    </row>
    <row r="28" spans="1:14" s="44" customFormat="1" ht="15.4" customHeight="1">
      <c r="A28" s="51" t="s">
        <v>38</v>
      </c>
      <c r="B28" s="50" t="s">
        <v>29</v>
      </c>
      <c r="C28" s="50"/>
      <c r="D28" s="50"/>
      <c r="E28" s="5"/>
      <c r="F28" s="6">
        <f t="shared" si="4"/>
        <v>0</v>
      </c>
      <c r="G28" s="5"/>
      <c r="H28" s="6">
        <f t="shared" si="5"/>
        <v>0</v>
      </c>
      <c r="I28" s="5"/>
      <c r="J28" s="6">
        <f t="shared" si="6"/>
        <v>0</v>
      </c>
    </row>
    <row r="29" spans="1:14" s="47" customFormat="1" ht="15.4" customHeight="1">
      <c r="A29" s="55" t="s">
        <v>37</v>
      </c>
      <c r="B29" s="49" t="s">
        <v>30</v>
      </c>
      <c r="C29" s="50"/>
      <c r="D29" s="50"/>
      <c r="E29" s="5"/>
      <c r="F29" s="6">
        <f t="shared" si="4"/>
        <v>0</v>
      </c>
      <c r="G29" s="5"/>
      <c r="H29" s="6">
        <f t="shared" si="5"/>
        <v>0</v>
      </c>
      <c r="I29" s="5"/>
      <c r="J29" s="6">
        <f t="shared" si="6"/>
        <v>0</v>
      </c>
    </row>
    <row r="30" spans="1:14" s="47" customFormat="1" ht="15.4" customHeight="1">
      <c r="A30" s="51"/>
      <c r="B30" s="62" t="s">
        <v>39</v>
      </c>
      <c r="C30" s="62"/>
      <c r="D30" s="62"/>
      <c r="E30" s="5"/>
      <c r="F30" s="6">
        <f t="shared" si="4"/>
        <v>0</v>
      </c>
      <c r="G30" s="5"/>
      <c r="H30" s="6">
        <f t="shared" si="5"/>
        <v>0</v>
      </c>
      <c r="I30" s="5"/>
      <c r="J30" s="6">
        <f t="shared" si="6"/>
        <v>0</v>
      </c>
    </row>
    <row r="31" spans="1:14" s="47" customFormat="1" ht="15.4" customHeight="1">
      <c r="A31" s="55" t="s">
        <v>40</v>
      </c>
      <c r="B31" s="63" t="s">
        <v>4</v>
      </c>
      <c r="C31" s="64"/>
      <c r="D31" s="64"/>
      <c r="E31" s="5"/>
      <c r="F31" s="6">
        <f t="shared" si="4"/>
        <v>0</v>
      </c>
      <c r="G31" s="5"/>
      <c r="H31" s="6">
        <f t="shared" si="5"/>
        <v>0</v>
      </c>
      <c r="I31" s="5"/>
      <c r="J31" s="6">
        <f t="shared" si="6"/>
        <v>0</v>
      </c>
    </row>
    <row r="32" spans="1:14" s="47" customFormat="1" ht="15.4" customHeight="1">
      <c r="A32" s="65" t="s">
        <v>38</v>
      </c>
      <c r="B32" s="66" t="s">
        <v>31</v>
      </c>
      <c r="C32" s="66"/>
      <c r="D32" s="66"/>
      <c r="E32" s="5"/>
      <c r="F32" s="6">
        <f t="shared" si="4"/>
        <v>0</v>
      </c>
      <c r="G32" s="5"/>
      <c r="H32" s="6">
        <f t="shared" si="5"/>
        <v>0</v>
      </c>
      <c r="I32" s="5"/>
      <c r="J32" s="6">
        <f t="shared" si="6"/>
        <v>0</v>
      </c>
    </row>
    <row r="33" spans="1:10" s="47" customFormat="1" ht="15.4" customHeight="1">
      <c r="A33" s="57"/>
      <c r="B33" s="58" t="s">
        <v>32</v>
      </c>
      <c r="C33" s="59"/>
      <c r="D33" s="59"/>
      <c r="E33" s="60">
        <f t="shared" ref="E33:I33" si="7">SUM(E23:E32)</f>
        <v>0</v>
      </c>
      <c r="F33" s="61">
        <f>SUM(F23:F32)</f>
        <v>0</v>
      </c>
      <c r="G33" s="60">
        <f t="shared" ref="G33" si="8">SUM(G23:G32)</f>
        <v>0</v>
      </c>
      <c r="H33" s="61">
        <f>SUM(H23:H32)</f>
        <v>0</v>
      </c>
      <c r="I33" s="60">
        <f t="shared" si="7"/>
        <v>0</v>
      </c>
      <c r="J33" s="61">
        <f>SUM(J23:J32)</f>
        <v>0</v>
      </c>
    </row>
    <row r="34" spans="1:10" s="47" customFormat="1" ht="15.4" customHeight="1">
      <c r="A34" s="67" t="s">
        <v>41</v>
      </c>
      <c r="B34" s="63" t="s">
        <v>33</v>
      </c>
      <c r="C34" s="66"/>
      <c r="D34" s="66"/>
      <c r="E34" s="46"/>
      <c r="F34" s="3"/>
      <c r="G34" s="46"/>
      <c r="H34" s="3"/>
      <c r="I34" s="46"/>
      <c r="J34" s="4"/>
    </row>
    <row r="35" spans="1:10" s="47" customFormat="1" ht="15.4" customHeight="1">
      <c r="A35" s="54" t="s">
        <v>42</v>
      </c>
      <c r="B35" s="63" t="s">
        <v>72</v>
      </c>
      <c r="C35" s="64"/>
      <c r="D35" s="64"/>
      <c r="E35" s="5"/>
      <c r="F35" s="6">
        <f t="shared" ref="F35:F36" si="9">E35*F$11</f>
        <v>0</v>
      </c>
      <c r="G35" s="5"/>
      <c r="H35" s="6">
        <f t="shared" ref="H35:H36" si="10">G35*H$11</f>
        <v>0</v>
      </c>
      <c r="I35" s="5"/>
      <c r="J35" s="6">
        <f t="shared" ref="J35:J36" si="11">I35*J$11</f>
        <v>0</v>
      </c>
    </row>
    <row r="36" spans="1:10" s="47" customFormat="1" ht="15.4" customHeight="1">
      <c r="A36" s="65" t="s">
        <v>43</v>
      </c>
      <c r="B36" s="66" t="s">
        <v>44</v>
      </c>
      <c r="C36" s="66"/>
      <c r="D36" s="66"/>
      <c r="E36" s="5"/>
      <c r="F36" s="6">
        <f t="shared" si="9"/>
        <v>0</v>
      </c>
      <c r="G36" s="5"/>
      <c r="H36" s="6">
        <f t="shared" si="10"/>
        <v>0</v>
      </c>
      <c r="I36" s="5"/>
      <c r="J36" s="6">
        <f t="shared" si="11"/>
        <v>0</v>
      </c>
    </row>
    <row r="37" spans="1:10" s="47" customFormat="1" ht="15.4" customHeight="1">
      <c r="A37" s="57"/>
      <c r="B37" s="58" t="s">
        <v>90</v>
      </c>
      <c r="C37" s="59"/>
      <c r="D37" s="59"/>
      <c r="E37" s="60">
        <f t="shared" ref="E37:I37" si="12">SUM(E35:E36)</f>
        <v>0</v>
      </c>
      <c r="F37" s="61">
        <f>SUM(F35:F36)</f>
        <v>0</v>
      </c>
      <c r="G37" s="60">
        <f t="shared" ref="G37" si="13">SUM(G35:G36)</f>
        <v>0</v>
      </c>
      <c r="H37" s="61">
        <f>SUM(H35:H36)</f>
        <v>0</v>
      </c>
      <c r="I37" s="60">
        <f t="shared" si="12"/>
        <v>0</v>
      </c>
      <c r="J37" s="61">
        <f>SUM(J35:J36)</f>
        <v>0</v>
      </c>
    </row>
    <row r="38" spans="1:10" s="44" customFormat="1" ht="15.4" customHeight="1">
      <c r="A38" s="68"/>
      <c r="B38" s="69" t="s">
        <v>45</v>
      </c>
      <c r="C38" s="70"/>
      <c r="D38" s="70"/>
      <c r="E38" s="71">
        <f>SUM(E21,E33,E37)</f>
        <v>0</v>
      </c>
      <c r="F38" s="7">
        <f>SUM(F21,F33,F37)</f>
        <v>0</v>
      </c>
      <c r="G38" s="71">
        <f t="shared" ref="G38" si="14">SUM(G21,G33,G37)</f>
        <v>0</v>
      </c>
      <c r="H38" s="7">
        <f>SUM(H21,H33,H37)</f>
        <v>0</v>
      </c>
      <c r="I38" s="71">
        <f t="shared" ref="I38" si="15">SUM(I21,I33,I37)</f>
        <v>0</v>
      </c>
      <c r="J38" s="7">
        <f>SUM(J21,J33,J37)</f>
        <v>0</v>
      </c>
    </row>
    <row r="39" spans="1:10" s="44" customFormat="1" ht="15.4" customHeight="1">
      <c r="A39" s="36" t="s">
        <v>48</v>
      </c>
      <c r="B39" s="72" t="s">
        <v>46</v>
      </c>
      <c r="C39" s="73"/>
      <c r="D39" s="73"/>
      <c r="E39" s="46"/>
      <c r="F39" s="3"/>
      <c r="G39" s="46"/>
      <c r="H39" s="3"/>
      <c r="I39" s="46"/>
      <c r="J39" s="4"/>
    </row>
    <row r="40" spans="1:10" s="44" customFormat="1" ht="24.75" customHeight="1">
      <c r="A40" s="48" t="s">
        <v>47</v>
      </c>
      <c r="B40" s="147" t="s">
        <v>85</v>
      </c>
      <c r="C40" s="148"/>
      <c r="D40" s="149"/>
      <c r="E40" s="5"/>
      <c r="F40" s="6">
        <f>E40*F$11</f>
        <v>0</v>
      </c>
      <c r="G40" s="5"/>
      <c r="H40" s="6">
        <f>G40*H$11</f>
        <v>0</v>
      </c>
      <c r="I40" s="5"/>
      <c r="J40" s="6">
        <f>I40*J$11</f>
        <v>0</v>
      </c>
    </row>
    <row r="41" spans="1:10" s="44" customFormat="1" ht="15.4" customHeight="1">
      <c r="A41" s="48" t="s">
        <v>76</v>
      </c>
      <c r="B41" s="63" t="s">
        <v>49</v>
      </c>
      <c r="C41" s="64"/>
      <c r="D41" s="64"/>
      <c r="E41" s="5"/>
      <c r="F41" s="6">
        <f t="shared" ref="F41:F43" si="16">E41*F$11</f>
        <v>0</v>
      </c>
      <c r="G41" s="5"/>
      <c r="H41" s="6">
        <f t="shared" ref="H41:H43" si="17">G41*H$11</f>
        <v>0</v>
      </c>
      <c r="I41" s="5"/>
      <c r="J41" s="6">
        <f t="shared" ref="J41:J43" si="18">I41*J$11</f>
        <v>0</v>
      </c>
    </row>
    <row r="42" spans="1:10" s="44" customFormat="1" ht="15.4" customHeight="1">
      <c r="A42" s="48" t="s">
        <v>77</v>
      </c>
      <c r="B42" s="63" t="s">
        <v>74</v>
      </c>
      <c r="C42" s="64"/>
      <c r="D42" s="64"/>
      <c r="E42" s="5"/>
      <c r="F42" s="6">
        <f t="shared" si="16"/>
        <v>0</v>
      </c>
      <c r="G42" s="5"/>
      <c r="H42" s="6">
        <f t="shared" si="17"/>
        <v>0</v>
      </c>
      <c r="I42" s="5"/>
      <c r="J42" s="6">
        <f t="shared" si="18"/>
        <v>0</v>
      </c>
    </row>
    <row r="43" spans="1:10" s="44" customFormat="1" ht="15.4" customHeight="1">
      <c r="A43" s="74" t="s">
        <v>50</v>
      </c>
      <c r="B43" s="75" t="s">
        <v>51</v>
      </c>
      <c r="C43" s="76"/>
      <c r="D43" s="76"/>
      <c r="E43" s="5"/>
      <c r="F43" s="6">
        <f t="shared" si="16"/>
        <v>0</v>
      </c>
      <c r="G43" s="5"/>
      <c r="H43" s="6">
        <f t="shared" si="17"/>
        <v>0</v>
      </c>
      <c r="I43" s="5"/>
      <c r="J43" s="6">
        <f t="shared" si="18"/>
        <v>0</v>
      </c>
    </row>
    <row r="44" spans="1:10" s="44" customFormat="1" ht="15.4" customHeight="1">
      <c r="A44" s="77"/>
      <c r="B44" s="78" t="s">
        <v>88</v>
      </c>
      <c r="C44" s="79"/>
      <c r="D44" s="79"/>
      <c r="E44" s="71">
        <f t="shared" ref="E44:I44" si="19">SUM(E40:E43)</f>
        <v>0</v>
      </c>
      <c r="F44" s="80">
        <f>SUM(F40:F43)</f>
        <v>0</v>
      </c>
      <c r="G44" s="71">
        <f t="shared" ref="G44" si="20">SUM(G40:G43)</f>
        <v>0</v>
      </c>
      <c r="H44" s="80">
        <f>SUM(H40:H43)</f>
        <v>0</v>
      </c>
      <c r="I44" s="71">
        <f t="shared" si="19"/>
        <v>0</v>
      </c>
      <c r="J44" s="80">
        <f>SUM(J40:J43)</f>
        <v>0</v>
      </c>
    </row>
    <row r="45" spans="1:10" s="44" customFormat="1" ht="15.4" customHeight="1">
      <c r="A45" s="81" t="s">
        <v>54</v>
      </c>
      <c r="B45" s="82" t="s">
        <v>52</v>
      </c>
      <c r="C45" s="83"/>
      <c r="D45" s="83"/>
      <c r="E45" s="46"/>
      <c r="F45" s="3"/>
      <c r="G45" s="46"/>
      <c r="H45" s="3"/>
      <c r="I45" s="46"/>
      <c r="J45" s="4"/>
    </row>
    <row r="46" spans="1:10" s="44" customFormat="1" ht="15.4" customHeight="1">
      <c r="A46" s="48" t="s">
        <v>53</v>
      </c>
      <c r="B46" s="63" t="s">
        <v>55</v>
      </c>
      <c r="C46" s="64"/>
      <c r="D46" s="64"/>
      <c r="E46" s="46"/>
      <c r="F46" s="3"/>
      <c r="G46" s="46"/>
      <c r="H46" s="3"/>
      <c r="I46" s="46"/>
      <c r="J46" s="4"/>
    </row>
    <row r="47" spans="1:10" s="44" customFormat="1" ht="15.4" customHeight="1">
      <c r="A47" s="54" t="s">
        <v>78</v>
      </c>
      <c r="B47" s="63" t="s">
        <v>86</v>
      </c>
      <c r="C47" s="64"/>
      <c r="D47" s="64"/>
      <c r="E47" s="5"/>
      <c r="F47" s="6">
        <f t="shared" ref="F47:F49" si="21">E47*F$11</f>
        <v>0</v>
      </c>
      <c r="G47" s="5"/>
      <c r="H47" s="6">
        <f t="shared" ref="H47:H49" si="22">G47*H$11</f>
        <v>0</v>
      </c>
      <c r="I47" s="5"/>
      <c r="J47" s="6">
        <f t="shared" ref="J47:J49" si="23">I47*J$11</f>
        <v>0</v>
      </c>
    </row>
    <row r="48" spans="1:10" s="44" customFormat="1" ht="15.4" customHeight="1">
      <c r="A48" s="54" t="s">
        <v>79</v>
      </c>
      <c r="B48" s="63" t="s">
        <v>87</v>
      </c>
      <c r="C48" s="64"/>
      <c r="D48" s="64"/>
      <c r="E48" s="5"/>
      <c r="F48" s="6">
        <f t="shared" si="21"/>
        <v>0</v>
      </c>
      <c r="G48" s="5"/>
      <c r="H48" s="6">
        <f t="shared" si="22"/>
        <v>0</v>
      </c>
      <c r="I48" s="5"/>
      <c r="J48" s="6">
        <f t="shared" si="23"/>
        <v>0</v>
      </c>
    </row>
    <row r="49" spans="1:12" s="44" customFormat="1" ht="15.4" customHeight="1">
      <c r="A49" s="48" t="s">
        <v>56</v>
      </c>
      <c r="B49" s="32" t="s">
        <v>61</v>
      </c>
      <c r="C49" s="32"/>
      <c r="D49" s="32"/>
      <c r="E49" s="5"/>
      <c r="F49" s="6">
        <f t="shared" si="21"/>
        <v>0</v>
      </c>
      <c r="G49" s="5"/>
      <c r="H49" s="6">
        <f t="shared" si="22"/>
        <v>0</v>
      </c>
      <c r="I49" s="5"/>
      <c r="J49" s="6">
        <f t="shared" si="23"/>
        <v>0</v>
      </c>
    </row>
    <row r="50" spans="1:12" s="44" customFormat="1" ht="15.4" customHeight="1">
      <c r="A50" s="48" t="s">
        <v>57</v>
      </c>
      <c r="B50" s="84" t="s">
        <v>62</v>
      </c>
      <c r="C50" s="85"/>
      <c r="D50" s="85"/>
      <c r="E50" s="46"/>
      <c r="F50" s="3"/>
      <c r="G50" s="46"/>
      <c r="H50" s="3"/>
      <c r="I50" s="46"/>
      <c r="J50" s="4"/>
    </row>
    <row r="51" spans="1:12" s="44" customFormat="1" ht="15.4" customHeight="1">
      <c r="A51" s="54" t="s">
        <v>58</v>
      </c>
      <c r="B51" s="63" t="s">
        <v>89</v>
      </c>
      <c r="C51" s="64"/>
      <c r="D51" s="64"/>
      <c r="E51" s="5"/>
      <c r="F51" s="6">
        <f t="shared" ref="F51:F57" si="24">E51*F$11</f>
        <v>0</v>
      </c>
      <c r="G51" s="5"/>
      <c r="H51" s="6">
        <f t="shared" ref="H51:H57" si="25">G51*H$11</f>
        <v>0</v>
      </c>
      <c r="I51" s="5"/>
      <c r="J51" s="6">
        <f t="shared" ref="J51:J57" si="26">I51*J$11</f>
        <v>0</v>
      </c>
    </row>
    <row r="52" spans="1:12" s="44" customFormat="1" ht="15.4" customHeight="1">
      <c r="A52" s="54" t="s">
        <v>59</v>
      </c>
      <c r="B52" s="63" t="s">
        <v>71</v>
      </c>
      <c r="C52" s="64"/>
      <c r="D52" s="64"/>
      <c r="E52" s="5"/>
      <c r="F52" s="6">
        <f t="shared" si="24"/>
        <v>0</v>
      </c>
      <c r="G52" s="5"/>
      <c r="H52" s="6">
        <f t="shared" si="25"/>
        <v>0</v>
      </c>
      <c r="I52" s="5"/>
      <c r="J52" s="6">
        <f t="shared" si="26"/>
        <v>0</v>
      </c>
    </row>
    <row r="53" spans="1:12" s="44" customFormat="1" ht="15.4" customHeight="1">
      <c r="A53" s="48" t="s">
        <v>60</v>
      </c>
      <c r="B53" s="63" t="s">
        <v>63</v>
      </c>
      <c r="C53" s="64"/>
      <c r="D53" s="64"/>
      <c r="E53" s="5"/>
      <c r="F53" s="6">
        <f t="shared" si="24"/>
        <v>0</v>
      </c>
      <c r="G53" s="5"/>
      <c r="H53" s="6">
        <f t="shared" si="25"/>
        <v>0</v>
      </c>
      <c r="I53" s="5"/>
      <c r="J53" s="6">
        <f t="shared" si="26"/>
        <v>0</v>
      </c>
    </row>
    <row r="54" spans="1:12" s="44" customFormat="1" ht="15.4" customHeight="1">
      <c r="A54" s="48" t="s">
        <v>80</v>
      </c>
      <c r="B54" s="63" t="s">
        <v>65</v>
      </c>
      <c r="C54" s="64"/>
      <c r="D54" s="64"/>
      <c r="E54" s="5"/>
      <c r="F54" s="6">
        <f t="shared" si="24"/>
        <v>0</v>
      </c>
      <c r="G54" s="5"/>
      <c r="H54" s="6">
        <f t="shared" si="25"/>
        <v>0</v>
      </c>
      <c r="I54" s="5"/>
      <c r="J54" s="6">
        <f t="shared" si="26"/>
        <v>0</v>
      </c>
    </row>
    <row r="55" spans="1:12" s="44" customFormat="1" ht="15.4" customHeight="1">
      <c r="A55" s="48" t="s">
        <v>81</v>
      </c>
      <c r="B55" s="63" t="s">
        <v>64</v>
      </c>
      <c r="C55" s="64"/>
      <c r="D55" s="64"/>
      <c r="E55" s="5"/>
      <c r="F55" s="6">
        <f t="shared" si="24"/>
        <v>0</v>
      </c>
      <c r="G55" s="5"/>
      <c r="H55" s="6">
        <f t="shared" si="25"/>
        <v>0</v>
      </c>
      <c r="I55" s="5"/>
      <c r="J55" s="6">
        <f t="shared" si="26"/>
        <v>0</v>
      </c>
    </row>
    <row r="56" spans="1:12" s="44" customFormat="1" ht="15.4" customHeight="1">
      <c r="A56" s="48" t="s">
        <v>82</v>
      </c>
      <c r="B56" s="63" t="s">
        <v>70</v>
      </c>
      <c r="C56" s="64"/>
      <c r="D56" s="64"/>
      <c r="E56" s="5"/>
      <c r="F56" s="6">
        <f t="shared" si="24"/>
        <v>0</v>
      </c>
      <c r="G56" s="5"/>
      <c r="H56" s="6">
        <f t="shared" si="25"/>
        <v>0</v>
      </c>
      <c r="I56" s="5"/>
      <c r="J56" s="6">
        <f t="shared" si="26"/>
        <v>0</v>
      </c>
    </row>
    <row r="57" spans="1:12" s="44" customFormat="1" ht="15.4" customHeight="1">
      <c r="A57" s="74" t="s">
        <v>83</v>
      </c>
      <c r="B57" s="76" t="s">
        <v>66</v>
      </c>
      <c r="C57" s="76"/>
      <c r="D57" s="76"/>
      <c r="E57" s="5"/>
      <c r="F57" s="6">
        <f t="shared" si="24"/>
        <v>0</v>
      </c>
      <c r="G57" s="5"/>
      <c r="H57" s="6">
        <f t="shared" si="25"/>
        <v>0</v>
      </c>
      <c r="I57" s="5"/>
      <c r="J57" s="6">
        <f t="shared" si="26"/>
        <v>0</v>
      </c>
    </row>
    <row r="58" spans="1:12" s="44" customFormat="1" ht="15.4" customHeight="1">
      <c r="A58" s="68"/>
      <c r="B58" s="86" t="s">
        <v>91</v>
      </c>
      <c r="C58" s="87"/>
      <c r="D58" s="87"/>
      <c r="E58" s="71">
        <f t="shared" ref="E58:I58" si="27">SUM(E47:E57)</f>
        <v>0</v>
      </c>
      <c r="F58" s="80">
        <f>SUM(F47:F57)</f>
        <v>0</v>
      </c>
      <c r="G58" s="71">
        <f t="shared" ref="G58" si="28">SUM(G47:G57)</f>
        <v>0</v>
      </c>
      <c r="H58" s="80">
        <f>SUM(H47:H57)</f>
        <v>0</v>
      </c>
      <c r="I58" s="71">
        <f t="shared" si="27"/>
        <v>0</v>
      </c>
      <c r="J58" s="80">
        <f>SUM(J47:J57)</f>
        <v>0</v>
      </c>
    </row>
    <row r="59" spans="1:12" s="44" customFormat="1" ht="15.4" customHeight="1">
      <c r="A59" s="88" t="s">
        <v>67</v>
      </c>
      <c r="B59" s="89" t="s">
        <v>73</v>
      </c>
      <c r="C59" s="89"/>
      <c r="D59" s="89"/>
      <c r="E59" s="71">
        <f t="shared" ref="E59:I59" si="29">SUM(E11,E38,E44,E58)</f>
        <v>1</v>
      </c>
      <c r="F59" s="80">
        <f>SUM(F11,F38,F44,F58)</f>
        <v>0</v>
      </c>
      <c r="G59" s="71">
        <f t="shared" ref="G59" si="30">SUM(G11,G38,G44,G58)</f>
        <v>1</v>
      </c>
      <c r="H59" s="80">
        <f>SUM(H11,H38,H44,H58)</f>
        <v>0</v>
      </c>
      <c r="I59" s="71">
        <f t="shared" si="29"/>
        <v>1</v>
      </c>
      <c r="J59" s="80">
        <f>SUM(J11,J38,J44,J58)</f>
        <v>0</v>
      </c>
    </row>
    <row r="60" spans="1:12" s="44" customFormat="1" ht="15.4" customHeight="1">
      <c r="A60" s="90" t="s">
        <v>84</v>
      </c>
      <c r="B60" s="91" t="s">
        <v>93</v>
      </c>
      <c r="C60" s="91"/>
      <c r="D60" s="91"/>
      <c r="E60" s="5"/>
      <c r="F60" s="6">
        <f>E60*F$59</f>
        <v>0</v>
      </c>
      <c r="G60" s="5"/>
      <c r="H60" s="6">
        <f>G60*H$59</f>
        <v>0</v>
      </c>
      <c r="I60" s="5"/>
      <c r="J60" s="6">
        <f>I60*J$59</f>
        <v>0</v>
      </c>
    </row>
    <row r="61" spans="1:12" s="44" customFormat="1" ht="15.4" customHeight="1">
      <c r="A61" s="90" t="s">
        <v>68</v>
      </c>
      <c r="B61" s="91" t="s">
        <v>94</v>
      </c>
      <c r="C61" s="91"/>
      <c r="D61" s="91"/>
      <c r="E61" s="5"/>
      <c r="F61" s="6">
        <f>E61*F$59</f>
        <v>0</v>
      </c>
      <c r="G61" s="5"/>
      <c r="H61" s="6">
        <f>G61*H$59</f>
        <v>0</v>
      </c>
      <c r="I61" s="5"/>
      <c r="J61" s="6">
        <f>I61*J$59</f>
        <v>0</v>
      </c>
    </row>
    <row r="62" spans="1:12" s="44" customFormat="1" ht="27.95" customHeight="1">
      <c r="A62" s="92"/>
      <c r="B62" s="174" t="s">
        <v>95</v>
      </c>
      <c r="C62" s="175"/>
      <c r="D62" s="176"/>
      <c r="E62" s="93"/>
      <c r="F62" s="8">
        <f>SUM(F$59:F$61)</f>
        <v>0</v>
      </c>
      <c r="G62" s="93"/>
      <c r="H62" s="8">
        <f>SUM(H$59:H$61)</f>
        <v>0</v>
      </c>
      <c r="I62" s="93"/>
      <c r="J62" s="8">
        <f>SUM(J$59:J$61)</f>
        <v>0</v>
      </c>
    </row>
    <row r="63" spans="1:12" s="44" customFormat="1" ht="30" customHeight="1">
      <c r="A63" s="94"/>
      <c r="B63" s="177" t="s">
        <v>113</v>
      </c>
      <c r="C63" s="178"/>
      <c r="D63" s="179"/>
      <c r="E63" s="95">
        <f>IF(AND(F$62&lt;&gt;0,F$11&lt;&gt;""),IF(F$62/F$11-1&gt;0,F$62/F$11-1,0),0)</f>
        <v>0</v>
      </c>
      <c r="F63" s="6"/>
      <c r="G63" s="95">
        <f>IF(AND(H$62&lt;&gt;0,H$11&lt;&gt;""),IF(H$62/H$11-1&gt;0,H$62/H$11-1,0),0)</f>
        <v>0</v>
      </c>
      <c r="H63" s="6"/>
      <c r="I63" s="95">
        <f>IF(AND(J$62&lt;&gt;0,J$11&lt;&gt;""),IF(J$62/J$11-1&gt;0,J$62/J$11-1,0),0)</f>
        <v>0</v>
      </c>
      <c r="J63" s="6"/>
    </row>
    <row r="64" spans="1:12" s="44" customFormat="1" ht="30" customHeight="1">
      <c r="A64" s="94"/>
      <c r="B64" s="177" t="s">
        <v>126</v>
      </c>
      <c r="C64" s="178"/>
      <c r="D64" s="178"/>
      <c r="E64" s="95">
        <f>IF(E63&lt;&gt;0,SUM(E11,E38,E40,E47,E48,E51)/(E63+1),0)</f>
        <v>0</v>
      </c>
      <c r="F64" s="43"/>
      <c r="G64" s="95">
        <f>IF(G63&lt;&gt;0,SUM(G11,G38,G40,G47,G48,G51)/(G63+1),0)</f>
        <v>0</v>
      </c>
      <c r="H64" s="43"/>
      <c r="I64" s="95">
        <f>IF(I63&lt;&gt;0,SUM(I11,I38,I40,I47,I48,I51)/(I63+1),0)</f>
        <v>0</v>
      </c>
      <c r="J64" s="43"/>
      <c r="L64" s="96"/>
    </row>
    <row r="65" spans="1:11" s="44" customFormat="1" ht="30" customHeight="1">
      <c r="A65" s="90" t="s">
        <v>108</v>
      </c>
      <c r="B65" s="177" t="s">
        <v>127</v>
      </c>
      <c r="C65" s="178"/>
      <c r="D65" s="179"/>
      <c r="E65" s="5"/>
      <c r="F65" s="43"/>
      <c r="G65" s="5"/>
      <c r="H65" s="43"/>
      <c r="I65" s="5"/>
      <c r="J65" s="43"/>
    </row>
    <row r="66" spans="1:11" s="44" customFormat="1" ht="30.2" customHeight="1">
      <c r="A66" s="97" t="s">
        <v>109</v>
      </c>
      <c r="B66" s="174" t="s">
        <v>99</v>
      </c>
      <c r="C66" s="175"/>
      <c r="D66" s="176"/>
      <c r="E66" s="180">
        <f>IF(AND(E65+G65+I65=1,F62&lt;&gt;"",H62&lt;&gt;"",J62&lt;&gt;"",E65&gt;=0,G65&gt;=0,I65&gt;=0),F62*E65+H62*G65+J62*I65,0)</f>
        <v>0</v>
      </c>
      <c r="F66" s="181"/>
      <c r="G66" s="181"/>
      <c r="H66" s="181"/>
      <c r="I66" s="181"/>
      <c r="J66" s="182"/>
    </row>
    <row r="67" spans="1:11" hidden="1">
      <c r="A67" s="98"/>
      <c r="B67" s="99"/>
      <c r="C67" s="99"/>
      <c r="D67" s="99"/>
      <c r="E67" s="99"/>
      <c r="F67" s="99"/>
      <c r="G67" s="99"/>
      <c r="H67" s="99"/>
      <c r="I67" s="99"/>
      <c r="J67" s="100"/>
    </row>
    <row r="68" spans="1:11" hidden="1">
      <c r="A68" s="35" t="s">
        <v>105</v>
      </c>
      <c r="J68" s="25"/>
    </row>
    <row r="69" spans="1:11" hidden="1">
      <c r="A69" s="101" t="s">
        <v>115</v>
      </c>
      <c r="J69" s="25"/>
    </row>
    <row r="70" spans="1:11" hidden="1">
      <c r="A70" s="101" t="s">
        <v>107</v>
      </c>
      <c r="J70" s="25"/>
    </row>
    <row r="71" spans="1:11" hidden="1">
      <c r="A71" s="101" t="s">
        <v>106</v>
      </c>
      <c r="J71" s="25"/>
    </row>
    <row r="72" spans="1:11" hidden="1">
      <c r="A72" s="102"/>
      <c r="B72" s="103"/>
      <c r="C72" s="103"/>
      <c r="D72" s="103"/>
      <c r="E72" s="103"/>
      <c r="F72" s="103"/>
      <c r="G72" s="103"/>
      <c r="H72" s="103"/>
      <c r="I72" s="103"/>
      <c r="J72" s="104"/>
      <c r="K72" s="105"/>
    </row>
    <row r="73" spans="1:11" s="32" customFormat="1" hidden="1">
      <c r="A73" s="106" t="s">
        <v>114</v>
      </c>
      <c r="B73" s="107"/>
      <c r="C73" s="107"/>
      <c r="D73" s="107"/>
      <c r="E73" s="108"/>
      <c r="F73" s="107"/>
      <c r="G73" s="107"/>
      <c r="H73" s="107"/>
      <c r="I73" s="107"/>
      <c r="J73" s="109"/>
    </row>
    <row r="74" spans="1:11" s="32" customFormat="1" hidden="1">
      <c r="A74" s="51" t="s">
        <v>117</v>
      </c>
      <c r="B74" s="52" t="s">
        <v>11</v>
      </c>
      <c r="C74" s="53"/>
      <c r="D74" s="53"/>
      <c r="E74" s="110">
        <f>E14</f>
        <v>0</v>
      </c>
      <c r="F74" s="111"/>
      <c r="G74" s="110">
        <f>G14</f>
        <v>0</v>
      </c>
      <c r="H74" s="111"/>
      <c r="I74" s="110">
        <f>I14</f>
        <v>0</v>
      </c>
      <c r="J74" s="111"/>
    </row>
    <row r="75" spans="1:11" s="32" customFormat="1" hidden="1">
      <c r="A75" s="54" t="s">
        <v>118</v>
      </c>
      <c r="B75" s="49" t="s">
        <v>17</v>
      </c>
      <c r="C75" s="50"/>
      <c r="D75" s="50"/>
      <c r="E75" s="110">
        <f>E15</f>
        <v>0</v>
      </c>
      <c r="F75" s="112"/>
      <c r="G75" s="110">
        <f>G15</f>
        <v>0</v>
      </c>
      <c r="H75" s="112"/>
      <c r="I75" s="110">
        <f>I15</f>
        <v>0</v>
      </c>
      <c r="J75" s="112"/>
    </row>
    <row r="76" spans="1:11" s="32" customFormat="1" hidden="1">
      <c r="A76" s="51" t="s">
        <v>119</v>
      </c>
      <c r="B76" s="49" t="s">
        <v>18</v>
      </c>
      <c r="C76" s="50"/>
      <c r="D76" s="50"/>
      <c r="E76" s="110">
        <f t="shared" ref="E76:E80" si="31">E16</f>
        <v>0</v>
      </c>
      <c r="F76" s="112"/>
      <c r="G76" s="110">
        <f t="shared" ref="G76:G80" si="32">G16</f>
        <v>0</v>
      </c>
      <c r="H76" s="112"/>
      <c r="I76" s="110">
        <f t="shared" ref="I76:I80" si="33">I16</f>
        <v>0</v>
      </c>
      <c r="J76" s="112"/>
    </row>
    <row r="77" spans="1:11" s="32" customFormat="1" hidden="1">
      <c r="A77" s="54" t="s">
        <v>120</v>
      </c>
      <c r="B77" s="49" t="s">
        <v>19</v>
      </c>
      <c r="C77" s="50"/>
      <c r="D77" s="50"/>
      <c r="E77" s="110">
        <f t="shared" si="31"/>
        <v>0</v>
      </c>
      <c r="F77" s="112"/>
      <c r="G77" s="110">
        <f t="shared" si="32"/>
        <v>0</v>
      </c>
      <c r="H77" s="112"/>
      <c r="I77" s="110">
        <f t="shared" si="33"/>
        <v>0</v>
      </c>
      <c r="J77" s="112"/>
    </row>
    <row r="78" spans="1:11" s="32" customFormat="1" hidden="1">
      <c r="A78" s="51" t="s">
        <v>121</v>
      </c>
      <c r="B78" s="49" t="s">
        <v>20</v>
      </c>
      <c r="C78" s="50"/>
      <c r="D78" s="50"/>
      <c r="E78" s="110">
        <f t="shared" si="31"/>
        <v>0</v>
      </c>
      <c r="F78" s="112"/>
      <c r="G78" s="110">
        <f t="shared" si="32"/>
        <v>0</v>
      </c>
      <c r="H78" s="112"/>
      <c r="I78" s="110">
        <f t="shared" si="33"/>
        <v>0</v>
      </c>
      <c r="J78" s="112"/>
    </row>
    <row r="79" spans="1:11" s="32" customFormat="1" hidden="1">
      <c r="A79" s="54" t="s">
        <v>122</v>
      </c>
      <c r="B79" s="49" t="s">
        <v>21</v>
      </c>
      <c r="C79" s="50"/>
      <c r="D79" s="50"/>
      <c r="E79" s="110">
        <f t="shared" si="31"/>
        <v>0</v>
      </c>
      <c r="F79" s="111"/>
      <c r="G79" s="110">
        <f t="shared" si="32"/>
        <v>0</v>
      </c>
      <c r="H79" s="111"/>
      <c r="I79" s="110">
        <f t="shared" si="33"/>
        <v>0</v>
      </c>
      <c r="J79" s="111"/>
    </row>
    <row r="80" spans="1:11" s="32" customFormat="1" hidden="1">
      <c r="A80" s="51" t="s">
        <v>123</v>
      </c>
      <c r="B80" s="49" t="s">
        <v>22</v>
      </c>
      <c r="C80" s="50"/>
      <c r="D80" s="50"/>
      <c r="E80" s="110">
        <f t="shared" si="31"/>
        <v>0</v>
      </c>
      <c r="F80" s="113">
        <f>SUM(E74:E80,E40,E47,E48,E51)*$F$11</f>
        <v>0</v>
      </c>
      <c r="G80" s="110">
        <f t="shared" si="32"/>
        <v>0</v>
      </c>
      <c r="H80" s="113">
        <f>SUM(G74:G80,G40,G47,G48,G51)*$F$11</f>
        <v>0</v>
      </c>
      <c r="I80" s="110">
        <f t="shared" si="33"/>
        <v>0</v>
      </c>
      <c r="J80" s="113">
        <f>SUM(I74:I80,I40,I47,I48,I51)*$F$11</f>
        <v>0</v>
      </c>
    </row>
    <row r="81" spans="1:10" s="32" customFormat="1" ht="15" hidden="1" customHeight="1">
      <c r="A81" s="94"/>
      <c r="B81" s="147" t="s">
        <v>116</v>
      </c>
      <c r="C81" s="148"/>
      <c r="D81" s="148"/>
      <c r="E81" s="114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114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114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hidden="1" customHeight="1">
      <c r="A82" s="102"/>
      <c r="B82" s="103"/>
      <c r="C82" s="103"/>
      <c r="D82" s="103"/>
      <c r="E82" s="103"/>
      <c r="F82" s="103"/>
      <c r="G82" s="103"/>
      <c r="H82" s="103"/>
      <c r="I82" s="103"/>
      <c r="J82" s="104"/>
    </row>
    <row r="83" spans="1:10" ht="22.5" hidden="1" customHeight="1">
      <c r="A83" s="116"/>
      <c r="B83" s="117" t="s">
        <v>103</v>
      </c>
      <c r="C83" s="118"/>
      <c r="D83" s="118"/>
      <c r="E83" s="108" t="s">
        <v>128</v>
      </c>
      <c r="F83" s="118"/>
      <c r="G83" s="118"/>
      <c r="H83" s="118"/>
      <c r="I83" s="118"/>
      <c r="J83" s="119"/>
    </row>
    <row r="84" spans="1:10" s="44" customFormat="1" ht="19.899999999999999" hidden="1" customHeight="1">
      <c r="A84" s="120" t="s">
        <v>110</v>
      </c>
      <c r="B84" s="37" t="s">
        <v>101</v>
      </c>
      <c r="C84" s="38"/>
      <c r="D84" s="38"/>
      <c r="E84" s="95">
        <f>IF(F11&lt;&gt;0,F84/F11,0)</f>
        <v>0</v>
      </c>
      <c r="F84" s="121">
        <v>15</v>
      </c>
      <c r="G84" s="95">
        <f>IF(H11&lt;&gt;0,H84/H11,0)</f>
        <v>0</v>
      </c>
      <c r="H84" s="121"/>
      <c r="I84" s="95">
        <f>IF(J11&lt;&gt;0,J84/J11,0)</f>
        <v>0</v>
      </c>
      <c r="J84" s="121"/>
    </row>
    <row r="85" spans="1:10" s="44" customFormat="1" ht="19.899999999999999" hidden="1" customHeight="1">
      <c r="A85" s="36"/>
      <c r="B85" s="37" t="s">
        <v>102</v>
      </c>
      <c r="C85" s="38"/>
      <c r="D85" s="38"/>
      <c r="E85" s="95">
        <f>IF(F62&lt;&gt;0,F85/F62,0)</f>
        <v>0</v>
      </c>
      <c r="F85" s="122">
        <f>IF(AND(F84&gt;0,F11&gt;0),F62*(E81*F84/F11+(100%-E81)),0)</f>
        <v>0</v>
      </c>
      <c r="G85" s="95">
        <f>IF(H62&lt;&gt;0,H85/H62,0)</f>
        <v>0</v>
      </c>
      <c r="H85" s="122">
        <f>IF(AND(H84&gt;0,H11&gt;0),H62*(G81*H84/H11+(100%-G81)),0)</f>
        <v>0</v>
      </c>
      <c r="I85" s="95">
        <f>IF(J62&lt;&gt;0,J85/J62,0)</f>
        <v>0</v>
      </c>
      <c r="J85" s="122">
        <f>IF(AND(J84&gt;0,J11&gt;0),J62*(I81*J84/J11+(100%-I81)),0)</f>
        <v>0</v>
      </c>
    </row>
    <row r="86" spans="1:10" s="44" customFormat="1" ht="22.15" hidden="1" customHeight="1">
      <c r="A86" s="123" t="s">
        <v>129</v>
      </c>
      <c r="B86" s="168" t="s">
        <v>104</v>
      </c>
      <c r="C86" s="169"/>
      <c r="D86" s="170"/>
      <c r="E86" s="171">
        <f>IF(E66&gt;0,F85*E65+H85*G65+J85*I65,0)</f>
        <v>0</v>
      </c>
      <c r="F86" s="172"/>
      <c r="G86" s="172"/>
      <c r="H86" s="172"/>
      <c r="I86" s="172"/>
      <c r="J86" s="173"/>
    </row>
    <row r="88" spans="1:10">
      <c r="I88" s="124"/>
    </row>
    <row r="89" spans="1:10">
      <c r="G89" s="124"/>
      <c r="H89" s="125"/>
    </row>
  </sheetData>
  <sheetProtection algorithmName="SHA-512" hashValue="n9s6KpZvgAAohFyU8nGH2iffsEejAaNS+UvrkCuV1IpQY1bSDlaSbg9GBIYalzLDvxD5zzlDCUc/vMQ5v7vqtQ==" saltValue="jcdzZxVi1mocggA+MlCBIQ==" spinCount="100000" sheet="1" formatCells="0" formatColumns="0" formatRows="0" autoFilter="0"/>
  <mergeCells count="16">
    <mergeCell ref="B3:D3"/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  <mergeCell ref="B40:D40"/>
    <mergeCell ref="G6:J8"/>
    <mergeCell ref="E9:F9"/>
    <mergeCell ref="G9:H9"/>
    <mergeCell ref="I9:J9"/>
    <mergeCell ref="B4:D4"/>
  </mergeCells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SVS_UR</vt:lpstr>
      <vt:lpstr>SVS_UR_SonnFeiertag</vt:lpstr>
      <vt:lpstr>SVS_UR_Hoher Feiertag</vt:lpstr>
      <vt:lpstr>SVS_GrR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Pieke, Eike</dc:creator>
  <cp:lastModifiedBy>Müller, Andy</cp:lastModifiedBy>
  <cp:lastPrinted>2022-11-30T15:01:17Z</cp:lastPrinted>
  <dcterms:created xsi:type="dcterms:W3CDTF">2013-10-11T08:05:11Z</dcterms:created>
  <dcterms:modified xsi:type="dcterms:W3CDTF">2026-05-27T13:14:48Z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